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~1\AppData\Local\Temp\_PA966\"/>
    </mc:Choice>
  </mc:AlternateContent>
  <xr:revisionPtr revIDLastSave="188" documentId="13_ncr:1_{42F3BD2F-807B-4895-B072-705AFA239D7F}" xr6:coauthVersionLast="47" xr6:coauthVersionMax="47" xr10:uidLastSave="{B96F0C0B-9ED2-41C3-94FC-A7905DCCADEF}"/>
  <bookViews>
    <workbookView xWindow="0" yWindow="0" windowWidth="23040" windowHeight="9216" firstSheet="3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M1 ANNUEL MAQUETTE" sheetId="3" r:id="rId4"/>
    <sheet name="M1 ANNUEL MCC" sheetId="4" r:id="rId5"/>
    <sheet name="M2 ANNUEL MAQUETTE" sheetId="12" r:id="rId6"/>
    <sheet name="M2 ANNUEL MCC" sheetId="22" r:id="rId7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W18" i="21" l="1"/>
  <c r="T18" i="21"/>
  <c r="Q18" i="21"/>
  <c r="N18" i="21"/>
  <c r="H5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/>
  <c r="G7" i="21"/>
  <c r="J20" i="21" l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G22" i="21"/>
  <c r="D16" i="2" s="1"/>
  <c r="H15" i="12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23" i="4"/>
  <c r="H7" i="12" l="1"/>
  <c r="H7" i="3"/>
  <c r="H7" i="4"/>
</calcChain>
</file>

<file path=xl/sharedStrings.xml><?xml version="1.0" encoding="utf-8"?>
<sst xmlns="http://schemas.openxmlformats.org/spreadsheetml/2006/main" count="2278" uniqueCount="560">
  <si>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</si>
  <si>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</si>
  <si>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</si>
  <si>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</si>
  <si>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</si>
  <si>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</si>
  <si>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</si>
  <si>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</si>
  <si>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</si>
  <si>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</si>
  <si>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</si>
  <si>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</si>
  <si>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</si>
  <si>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</si>
  <si>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</si>
  <si>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</si>
  <si>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</si>
  <si>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</si>
  <si>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</si>
  <si>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</si>
  <si>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</si>
  <si>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</si>
  <si>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</si>
  <si>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</si>
  <si>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</si>
  <si>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</si>
  <si>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</si>
  <si>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</si>
  <si>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</si>
  <si>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</si>
  <si>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</si>
  <si>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</si>
  <si>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</si>
  <si>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</si>
  <si>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</si>
  <si>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</si>
  <si>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</si>
  <si>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</si>
  <si>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</si>
  <si>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</si>
  <si>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</si>
  <si>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</si>
  <si>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</si>
  <si>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</si>
  <si>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</si>
  <si>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</si>
  <si>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</si>
  <si>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</si>
  <si>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</si>
  <si>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</si>
  <si>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</si>
  <si>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</si>
  <si>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</si>
  <si>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</si>
  <si>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</si>
  <si>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</si>
  <si>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</si>
  <si>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</si>
  <si>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</si>
  <si>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</si>
  <si>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</si>
  <si>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</si>
  <si>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</si>
  <si>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</si>
  <si>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</si>
  <si>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</si>
  <si>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</si>
  <si>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</si>
  <si>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</si>
  <si>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</si>
  <si>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</si>
  <si>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</si>
  <si>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</si>
  <si>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</si>
  <si>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</si>
  <si>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</si>
  <si>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</si>
  <si>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</si>
  <si>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</si>
  <si>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</si>
  <si>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</si>
  <si>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</si>
  <si>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</si>
  <si>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</si>
  <si>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</si>
  <si>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</si>
  <si>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</si>
  <si>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</si>
  <si>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</si>
  <si>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</si>
  <si>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</si>
  <si>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</si>
  <si>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</si>
  <si>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</si>
  <si>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</si>
  <si>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</si>
  <si>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</si>
  <si>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</si>
  <si>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</si>
  <si>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</si>
  <si>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</si>
  <si>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</si>
  <si>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</si>
  <si>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</si>
  <si>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</si>
  <si>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</si>
  <si>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</si>
  <si>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</si>
  <si>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</si>
  <si>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</si>
  <si>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</si>
  <si>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</si>
  <si>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</si>
  <si>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</si>
  <si>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</si>
  <si>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</si>
  <si>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</si>
  <si>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</si>
  <si>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</si>
  <si>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</si>
  <si>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</si>
  <si>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</si>
  <si>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</si>
  <si>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</si>
  <si>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</si>
  <si>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</si>
  <si>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</si>
  <si>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</si>
  <si>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</si>
  <si>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</si>
  <si>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</si>
  <si>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</si>
  <si>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</si>
  <si>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</si>
  <si>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</si>
  <si>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</si>
  <si>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</si>
  <si>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</si>
  <si>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</si>
  <si>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</si>
  <si>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</si>
  <si>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</si>
  <si>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</si>
  <si>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</si>
  <si>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</si>
  <si>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</si>
  <si>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</si>
  <si>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</si>
  <si>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</si>
  <si>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</si>
  <si>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</si>
  <si>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</si>
  <si>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</si>
  <si>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</si>
  <si>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</si>
  <si>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</si>
  <si>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</si>
  <si>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</si>
  <si>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</si>
  <si>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</si>
  <si>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</si>
  <si>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</si>
  <si>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</si>
  <si>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</si>
  <si>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</si>
  <si>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</si>
  <si>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</si>
  <si>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</si>
  <si>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</si>
  <si>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</si>
  <si>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</si>
  <si>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</si>
  <si>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</si>
  <si>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</si>
  <si>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</si>
  <si>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</si>
  <si>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</si>
  <si>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</si>
  <si>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</si>
  <si>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</si>
  <si>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</si>
  <si>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</si>
  <si>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</si>
  <si>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</si>
  <si>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</si>
  <si>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</si>
  <si>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</si>
  <si>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</si>
  <si>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</si>
  <si>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</si>
  <si>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</si>
  <si>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</si>
  <si>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</si>
  <si>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</si>
  <si>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</si>
  <si>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</si>
  <si>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</si>
  <si>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</si>
  <si>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</si>
  <si>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</si>
  <si>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</si>
  <si>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</si>
  <si>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</si>
  <si>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</si>
  <si>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</si>
  <si>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</si>
  <si>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</si>
  <si>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</si>
  <si>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</si>
  <si>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</si>
  <si>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</si>
  <si>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</si>
  <si>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</si>
  <si>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</si>
  <si>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</si>
  <si>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</si>
  <si>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</si>
  <si>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</si>
  <si>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</si>
  <si>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</si>
  <si>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</si>
  <si>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</si>
  <si>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</si>
  <si>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</si>
  <si>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</si>
  <si>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</si>
  <si>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</si>
  <si>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</si>
  <si>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</si>
  <si>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</si>
  <si>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</si>
  <si>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</si>
  <si>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</si>
  <si>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</si>
  <si>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</si>
  <si>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</si>
  <si>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</si>
  <si>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</si>
  <si>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Seconde Chance</t>
  </si>
  <si>
    <t>Session M2</t>
  </si>
  <si>
    <t>Parcours Type en Master</t>
  </si>
  <si>
    <t>Parcours Type</t>
  </si>
  <si>
    <t xml:space="preserve">Bioinformatique et Biologie Computationelle 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</si>
  <si>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</si>
  <si>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</si>
  <si>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</si>
  <si>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</si>
  <si>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</si>
  <si>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</si>
  <si>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</si>
  <si>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Avec moyenne égale ou supérieure à 10/20.</t>
  </si>
  <si>
    <t>Obtention du Semestre</t>
  </si>
  <si>
    <t>Formation annualisée - 2 blocs de compensation - Bloc A (Bloc disciplinaires) et Bloc B (Outils/Stage)</t>
  </si>
  <si>
    <t>Obtention de l'Année</t>
  </si>
  <si>
    <t>Avec moyenne égale ou supérieure à 10/20 pour chacun des 2 Blocs de compensation (Disciplinaires (A) ou Outils/Stage (B)) - Bloc Outils/stage : attention stage en session unique, mais UE outils en seconde chance</t>
  </si>
  <si>
    <t>Note éliminatoire/ Note seuil</t>
  </si>
  <si>
    <t xml:space="preserve"> UE &gt;= 7 (en M1 et M2)</t>
  </si>
  <si>
    <t>REDOUBLEMENT</t>
  </si>
  <si>
    <t>Autorisé après accord du comité de pilotage.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</si>
  <si>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</si>
  <si>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</si>
  <si>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</si>
  <si>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</si>
  <si>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</si>
  <si>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</si>
  <si>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</si>
  <si>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</si>
  <si>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</si>
  <si>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</si>
  <si>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</si>
  <si>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</si>
  <si>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</si>
  <si>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</si>
  <si>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</si>
  <si>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</si>
  <si>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</si>
  <si>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</si>
  <si>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</si>
  <si>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</si>
  <si>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</si>
  <si>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BLOC A (BBC-1)</t>
  </si>
  <si>
    <t>1.1</t>
  </si>
  <si>
    <t>UE01 Données biologiques en pratique I</t>
  </si>
  <si>
    <t>1.1.1</t>
  </si>
  <si>
    <t>01-1 Atelier omique</t>
  </si>
  <si>
    <t>CM/TP intégrés - 20 étudiants max (salle info)</t>
  </si>
  <si>
    <t>1.1.2</t>
  </si>
  <si>
    <t>01-2 EMPP</t>
  </si>
  <si>
    <t>1.2</t>
  </si>
  <si>
    <t>UE11 Données massives et Imagerie</t>
  </si>
  <si>
    <t>1.2.1</t>
  </si>
  <si>
    <t>11-1 Données Massives</t>
  </si>
  <si>
    <t>Dédoublement si plus de 20 étudiants (salle info)</t>
  </si>
  <si>
    <t>1.2.2</t>
  </si>
  <si>
    <t xml:space="preserve">11-2 ITIB </t>
  </si>
  <si>
    <t>Master SV, mais mutualisée avec l'UE outils ITIB du blocB</t>
  </si>
  <si>
    <t>1.3</t>
  </si>
  <si>
    <t>UE15 Technologies « Omiques »</t>
  </si>
  <si>
    <t>1.4</t>
  </si>
  <si>
    <t>1 UE AU CHOIX</t>
  </si>
  <si>
    <t>Min 1 Max 1</t>
  </si>
  <si>
    <t>1.4.1</t>
  </si>
  <si>
    <t>UE07  Statistiques appliqués à la biologie</t>
  </si>
  <si>
    <t>Dédoublement si plus de 20 étudiants (salle info) - Mutualisation vers le Master Sciences cognitives</t>
  </si>
  <si>
    <t>1.4.2</t>
  </si>
  <si>
    <t>UE09 Bases de Données</t>
  </si>
  <si>
    <t>L2 info</t>
  </si>
  <si>
    <t>1.4.3</t>
  </si>
  <si>
    <t>UE46 Biologie Systémique</t>
  </si>
  <si>
    <t>1.4.3.1</t>
  </si>
  <si>
    <t>46-1 Modélisation des réseaux biologiques</t>
  </si>
  <si>
    <t>1.4.3.2</t>
  </si>
  <si>
    <t>46-2 Méthodes formelles pour la modélisation discrète</t>
  </si>
  <si>
    <t>1.4.4</t>
  </si>
  <si>
    <t>UE45 Biophysique</t>
  </si>
  <si>
    <t>1.4.4.1</t>
  </si>
  <si>
    <t>45-1 Biomécanique de la cellule</t>
  </si>
  <si>
    <t>1.4.4.2</t>
  </si>
  <si>
    <t>45-2 Techniques physiques pour l'acquisition des données biologiques</t>
  </si>
  <si>
    <t>1.4.5</t>
  </si>
  <si>
    <t>UE31 Neurobiologie cellulaire et moléculaire</t>
  </si>
  <si>
    <t>Anglais</t>
  </si>
  <si>
    <t>Master Neurosciences</t>
  </si>
  <si>
    <t>1.4.6</t>
  </si>
  <si>
    <t>UE18 Signalisation cellulaire</t>
  </si>
  <si>
    <t>1.4.7</t>
  </si>
  <si>
    <t>UE34 Introduction à la bio-info par la programmation</t>
  </si>
  <si>
    <t>1.4.7.1</t>
  </si>
  <si>
    <t>34-1 Programmation Python et environnement Linux</t>
  </si>
  <si>
    <t>1.4.7.2</t>
  </si>
  <si>
    <t>34-2 Projet bioinformatique</t>
  </si>
  <si>
    <t>BLOC B (BBC-1)</t>
  </si>
  <si>
    <t>2.1</t>
  </si>
  <si>
    <t>Communication scientifique</t>
  </si>
  <si>
    <t>TP dedoublé si plus de 20 étudiants</t>
  </si>
  <si>
    <t>2.2</t>
  </si>
  <si>
    <t xml:space="preserve">Dédoublement si plus de 20 étudiants </t>
  </si>
  <si>
    <t>2.3</t>
  </si>
  <si>
    <t>Projet Personnel et Professionnel (PPP1)</t>
  </si>
  <si>
    <t>2.3.1</t>
  </si>
  <si>
    <t>PPP1</t>
  </si>
  <si>
    <t>2.3.2</t>
  </si>
  <si>
    <t>Compétences informationnelles</t>
  </si>
  <si>
    <t>Enseignement dématerialisé - MOOC de 8h</t>
  </si>
  <si>
    <t>2.3.3</t>
  </si>
  <si>
    <t>Hygiène et sécurité</t>
  </si>
  <si>
    <t>Formation dématerialisé - asynchrone - Plateforme Néo</t>
  </si>
  <si>
    <t>2.3.4</t>
  </si>
  <si>
    <t xml:space="preserve">Ethique </t>
  </si>
  <si>
    <t>Atelier - Dédoublement à 15 étudiants</t>
  </si>
  <si>
    <t>2.4</t>
  </si>
  <si>
    <t>1 UE OUTILS AU CHOIX</t>
  </si>
  <si>
    <t xml:space="preserve"> (Min 1 - Max 1)</t>
  </si>
  <si>
    <t>2.4.1</t>
  </si>
  <si>
    <t>UEA Expérimentation animale</t>
  </si>
  <si>
    <t>2.4.2</t>
  </si>
  <si>
    <t>UE B Initiation au Traitement d'Images Biologiques (ITIB)</t>
  </si>
  <si>
    <t>Dédoublement si plus de 20 étudiants (salle info)-UE mutualisé avec l'UE11 du bloc A</t>
  </si>
  <si>
    <t>2.4.3</t>
  </si>
  <si>
    <t>UEC Techniques d'imagerie en Biologie pour la Recherche et la Médecine (TibioMed)</t>
  </si>
  <si>
    <t>Dédoublement si plus de 20 étudiants (visite plateforme)</t>
  </si>
  <si>
    <t>2.4.4</t>
  </si>
  <si>
    <t xml:space="preserve">UED TIEX </t>
  </si>
  <si>
    <t>2.4.5</t>
  </si>
  <si>
    <t>UEE Winter School- Conférences</t>
  </si>
  <si>
    <t>2.4.6</t>
  </si>
  <si>
    <t>UEF Traitement Avancé d’Images Biologiques (TIAB)</t>
  </si>
  <si>
    <t>2.4.7</t>
  </si>
  <si>
    <t>UEG Transfert de technologie/Entrepreunariat (TTE)</t>
  </si>
  <si>
    <t>Oui (Invent UCA/ SKEMA)</t>
  </si>
  <si>
    <t>2.4.8</t>
  </si>
  <si>
    <t>UEH Organoïdes</t>
  </si>
  <si>
    <t>Max 20 étudiants (Visite plateforme)</t>
  </si>
  <si>
    <t>2.4.9</t>
  </si>
  <si>
    <t>UEI Artificial Intelligence : Introduction to Machine Learning</t>
  </si>
  <si>
    <t>Porteur : SPECTRUM
Public  : SPECTRUM/LIFE 
capacité : 30 étudiants 
2 groupes de TD  disciplinaires</t>
  </si>
  <si>
    <t>2.5</t>
  </si>
  <si>
    <t>PPR : Stage Laboratoire</t>
  </si>
  <si>
    <t>2.5.1</t>
  </si>
  <si>
    <t>Présentation du projet de stage</t>
  </si>
  <si>
    <t>2.5.2</t>
  </si>
  <si>
    <t>Présentation des résultats expérimentaux</t>
  </si>
  <si>
    <t>2.5.3</t>
  </si>
  <si>
    <t>Rapport de stage</t>
  </si>
  <si>
    <t>2.5.4</t>
  </si>
  <si>
    <t>Note de l'encadrant(e)</t>
  </si>
  <si>
    <t>2.5.5</t>
  </si>
  <si>
    <t>Projet tutoré de préparation scientifique au stage de laboratoire</t>
  </si>
  <si>
    <t> 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</si>
  <si>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</si>
  <si>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</si>
  <si>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</si>
  <si>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</si>
  <si>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</si>
  <si>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</si>
  <si>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</si>
  <si>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</si>
  <si>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</si>
  <si>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</si>
  <si>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</si>
  <si>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</si>
  <si>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</si>
  <si>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</si>
  <si>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</si>
  <si>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</si>
  <si>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</si>
  <si>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</si>
  <si>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</si>
  <si>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</si>
  <si>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</si>
  <si>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</si>
  <si>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</si>
  <si>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</si>
  <si>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</si>
  <si>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</si>
  <si>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</si>
  <si>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0.5</t>
  </si>
  <si>
    <t>2h</t>
  </si>
  <si>
    <t>0;5</t>
  </si>
  <si>
    <t>3h</t>
  </si>
  <si>
    <t>1h30</t>
  </si>
  <si>
    <t xml:space="preserve">1h </t>
  </si>
  <si>
    <t>30min</t>
  </si>
  <si>
    <t>1h</t>
  </si>
  <si>
    <t>UE34-1 Programmation Python et environnement Linux</t>
  </si>
  <si>
    <t>UE34-2 Projet bioinformatique</t>
  </si>
  <si>
    <t>NON</t>
  </si>
  <si>
    <t>0.2</t>
  </si>
  <si>
    <t>15min</t>
  </si>
  <si>
    <t>20min</t>
  </si>
  <si>
    <t>0.1</t>
  </si>
  <si>
    <t>Comportement quotidien en stage</t>
  </si>
  <si>
    <t>Bloc A (BBC-2)</t>
  </si>
  <si>
    <t>UE05 Biological Data in Practice 2</t>
  </si>
  <si>
    <t>05-1 Computational biology of omics data</t>
  </si>
  <si>
    <t>05-2 Massive data analysis 2</t>
  </si>
  <si>
    <t>UE10 Modeling of biological systems</t>
  </si>
  <si>
    <t>1.3.1</t>
  </si>
  <si>
    <t>10-1 Large network modeling</t>
  </si>
  <si>
    <t>1.3.2</t>
  </si>
  <si>
    <t>10-2 Modeling molecular mechanisms</t>
  </si>
  <si>
    <t>UE28 Structural Biochemistry</t>
  </si>
  <si>
    <t>TP sur ordi</t>
  </si>
  <si>
    <t>1.5</t>
  </si>
  <si>
    <t>2 UE AU CHOIX</t>
  </si>
  <si>
    <t>Min 2 et Max 2</t>
  </si>
  <si>
    <t>1.5.1</t>
  </si>
  <si>
    <t>1.5.1.1</t>
  </si>
  <si>
    <t>1.5.1.2</t>
  </si>
  <si>
    <t>1.5.2</t>
  </si>
  <si>
    <t>UE02 Nutrition et Métabolisme</t>
  </si>
  <si>
    <t>1.5.3</t>
  </si>
  <si>
    <t xml:space="preserve">UE03 Physiopathologie et Medecine Moléculaire </t>
  </si>
  <si>
    <t>1.5.4</t>
  </si>
  <si>
    <t xml:space="preserve">UE04 Circuits neuronaux, Neuroplasticité et Comportement </t>
  </si>
  <si>
    <t>1.5.5</t>
  </si>
  <si>
    <t>1.5.5.1</t>
  </si>
  <si>
    <t>1.5.5.2</t>
  </si>
  <si>
    <t>1.5.6</t>
  </si>
  <si>
    <t>UE6 NeuroImmunology</t>
  </si>
  <si>
    <t>1.5.7</t>
  </si>
  <si>
    <t>1.5.8</t>
  </si>
  <si>
    <t>UE8 Evolution and Development of the Nervous System: presentation of associated disorders</t>
  </si>
  <si>
    <t>1.5.9</t>
  </si>
  <si>
    <t>PO2 Informatique</t>
  </si>
  <si>
    <t>1.5.10</t>
  </si>
  <si>
    <t>1.5.10.1</t>
  </si>
  <si>
    <t>1.5.10.2</t>
  </si>
  <si>
    <t>1.5.11</t>
  </si>
  <si>
    <t>1.5.11.1</t>
  </si>
  <si>
    <t>1.5.11.2</t>
  </si>
  <si>
    <t>1.5.12</t>
  </si>
  <si>
    <t>UE13 Génétique moléculaire</t>
  </si>
  <si>
    <t>1.5.13</t>
  </si>
  <si>
    <t>UE14 Genetics of major diseases</t>
  </si>
  <si>
    <t>1.5.14</t>
  </si>
  <si>
    <t>1.5.15</t>
  </si>
  <si>
    <t>UE16 Functional genetics</t>
  </si>
  <si>
    <t>1.5.16</t>
  </si>
  <si>
    <t>UE17  Génétique du développement</t>
  </si>
  <si>
    <t>1.5.17</t>
  </si>
  <si>
    <t>1.5.18</t>
  </si>
  <si>
    <t>UE19 Endocrinologie moléculaire et physiopathologie</t>
  </si>
  <si>
    <t>1.5.19</t>
  </si>
  <si>
    <t>UE20 Hallmarks and theories of aging</t>
  </si>
  <si>
    <t>1.5.20</t>
  </si>
  <si>
    <t>UE21 Neurophysiology of Aging</t>
  </si>
  <si>
    <t>1.5.21</t>
  </si>
  <si>
    <t xml:space="preserve">UE22  Microbiologie infectieuse et microbiote </t>
  </si>
  <si>
    <t>1.5.22</t>
  </si>
  <si>
    <t>UE23  Immunologie fondamentale</t>
  </si>
  <si>
    <t>1.5.23</t>
  </si>
  <si>
    <t>UE24 Immuno-Pathology</t>
  </si>
  <si>
    <t>1.5.24</t>
  </si>
  <si>
    <t>UE25 New therapeutic approaches</t>
  </si>
  <si>
    <t>1.5.25</t>
  </si>
  <si>
    <t>UE26 Pharmacologie moléculaire et intégrée</t>
  </si>
  <si>
    <t>1.5.26</t>
  </si>
  <si>
    <t>1.5.27</t>
  </si>
  <si>
    <t>UE29 Tissue homeostasis, repair and regeneration</t>
  </si>
  <si>
    <t>1.5.28</t>
  </si>
  <si>
    <t>UE30 Signalisation, transport membranaire et pathologies  (Signalling, membrane transport and Pathologies)</t>
  </si>
  <si>
    <t>1.5.29</t>
  </si>
  <si>
    <t>1.5.30</t>
  </si>
  <si>
    <t xml:space="preserve">UE32 Neurobiologie du Stress et des Emotions </t>
  </si>
  <si>
    <t>1.5.31</t>
  </si>
  <si>
    <t>UE33 Neurobiology of Acquired Brain Pathologies</t>
  </si>
  <si>
    <t>1.5.32</t>
  </si>
  <si>
    <t>1.5.32.1</t>
  </si>
  <si>
    <t>1.5.32.2</t>
  </si>
  <si>
    <t xml:space="preserve"> 34-2 Projet bioinformatique</t>
  </si>
  <si>
    <t>1.5.33</t>
  </si>
  <si>
    <t>UE35 Specific problems in developmental biology</t>
  </si>
  <si>
    <t>1.5.34</t>
  </si>
  <si>
    <t>UE36 Programmation et projet orientés objet</t>
  </si>
  <si>
    <t>1.5.34.1</t>
  </si>
  <si>
    <t>36-1 Programmation orientée objet</t>
  </si>
  <si>
    <t>L3 Informatique (66%)</t>
  </si>
  <si>
    <t>Mutualisé à 66% avec la L3 Informatique</t>
  </si>
  <si>
    <t>1.5.34.2</t>
  </si>
  <si>
    <t>36-2 Projet informatique court</t>
  </si>
  <si>
    <t>1.5.35</t>
  </si>
  <si>
    <t>UE37 Microbiologie, virologie, immunologie orales</t>
  </si>
  <si>
    <t>1.5.36</t>
  </si>
  <si>
    <t>UE38 Mécanismes de l'oncogenèse et Biologie du Cancer</t>
  </si>
  <si>
    <t>1.5.37</t>
  </si>
  <si>
    <t>UE39 Diagnostiquer le cancer: Techniques et technologies au service du chercheur et du clinicien</t>
  </si>
  <si>
    <t>1.5.38</t>
  </si>
  <si>
    <t>UE40 Innovations thérapeutiques en cancérologie</t>
  </si>
  <si>
    <t>1.5.39</t>
  </si>
  <si>
    <t>UE41 Outils: Communication, compréhension d’une publication, rédaction de projets</t>
  </si>
  <si>
    <t>1.5.40</t>
  </si>
  <si>
    <t>UE42 Insertion professionnelle</t>
  </si>
  <si>
    <t>1.5.41</t>
  </si>
  <si>
    <t>UE43 Gerosciences</t>
  </si>
  <si>
    <t>1.5.42</t>
  </si>
  <si>
    <t>UE44 Pathophysiology of obesity and cardiometabolic diseases</t>
  </si>
  <si>
    <t>1.5.43</t>
  </si>
  <si>
    <t>1.5.43.1</t>
  </si>
  <si>
    <t>1.5.43.2</t>
  </si>
  <si>
    <t>1.5.44</t>
  </si>
  <si>
    <t>1.5.44.1</t>
  </si>
  <si>
    <t>1.5.44.2</t>
  </si>
  <si>
    <t>1.5.44.3</t>
  </si>
  <si>
    <t>UE47 - Meet’EU</t>
  </si>
  <si>
    <t>BLOC B (BBC-2)</t>
  </si>
  <si>
    <t>2.2.1</t>
  </si>
  <si>
    <t>2.2.2</t>
  </si>
  <si>
    <t>2.2.3</t>
  </si>
  <si>
    <t>2.2.4</t>
  </si>
  <si>
    <t>Min 1 - Max 1</t>
  </si>
  <si>
    <t>UEB Initiation au Traitement d'Images Biologiques (ITIB)</t>
  </si>
  <si>
    <t>2.3.5</t>
  </si>
  <si>
    <t>2.3.6</t>
  </si>
  <si>
    <t>2.3.7</t>
  </si>
  <si>
    <t>2.3.8</t>
  </si>
  <si>
    <t>2.3.9</t>
  </si>
  <si>
    <t>Seuil de compensation</t>
  </si>
  <si>
    <t>ORAL</t>
  </si>
  <si>
    <t>30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</si>
</sst>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04040"/>
        <bgColor rgb="FF00000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wrapText="1"/>
      <protection locked="0"/>
    </xf>
    <xf numFmtId="0" fontId="7" fillId="8" borderId="1" xfId="0" applyFont="1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8" fillId="0" borderId="1" xfId="0" applyFont="1" applyBorder="1"/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304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E36C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defaultColWidth="11.42578125" defaultRowHeight="14.4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19" t="s">
        <v>0</v>
      </c>
      <c r="B1" s="1" t="s">
        <v>1</v>
      </c>
      <c r="C1" s="19" t="s">
        <v>2</v>
      </c>
      <c r="D1" s="1" t="s">
        <v>3</v>
      </c>
      <c r="E1" s="19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19" t="s">
        <v>9</v>
      </c>
      <c r="B2" s="1" t="s">
        <v>10</v>
      </c>
      <c r="C2" s="19" t="s">
        <v>11</v>
      </c>
      <c r="D2" s="1" t="s">
        <v>12</v>
      </c>
      <c r="E2" s="19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19" t="s">
        <v>18</v>
      </c>
      <c r="B3" s="1" t="s">
        <v>19</v>
      </c>
      <c r="C3" s="19" t="s">
        <v>20</v>
      </c>
      <c r="D3" s="1" t="s">
        <v>21</v>
      </c>
      <c r="E3" s="19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19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19" t="s">
        <v>52</v>
      </c>
      <c r="E11" s="19" t="s">
        <v>53</v>
      </c>
      <c r="F11" s="1" t="s">
        <v>54</v>
      </c>
      <c r="G11" s="29" t="s">
        <v>55</v>
      </c>
      <c r="H11" s="29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19" t="s">
        <v>64</v>
      </c>
      <c r="C12" s="19" t="s">
        <v>65</v>
      </c>
      <c r="D12" s="19" t="s">
        <v>66</v>
      </c>
      <c r="E12" s="19" t="s">
        <v>43</v>
      </c>
      <c r="F12" s="1" t="s">
        <v>67</v>
      </c>
      <c r="G12" s="29" t="s">
        <v>68</v>
      </c>
      <c r="H12" s="29" t="s">
        <v>69</v>
      </c>
      <c r="I12" s="19" t="s">
        <v>69</v>
      </c>
      <c r="J12" s="1" t="s">
        <v>70</v>
      </c>
      <c r="K12" s="19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19" t="s">
        <v>73</v>
      </c>
      <c r="C13" s="1" t="s">
        <v>74</v>
      </c>
      <c r="E13" s="19" t="s">
        <v>45</v>
      </c>
      <c r="F13" s="1" t="s">
        <v>75</v>
      </c>
      <c r="G13" s="29" t="s">
        <v>76</v>
      </c>
      <c r="H13" s="29" t="s">
        <v>77</v>
      </c>
      <c r="I13" s="19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19" t="s">
        <v>82</v>
      </c>
      <c r="C14" s="1" t="s">
        <v>83</v>
      </c>
      <c r="E14" s="19" t="s">
        <v>47</v>
      </c>
      <c r="F14" s="1" t="s">
        <v>84</v>
      </c>
      <c r="G14" s="1" t="s">
        <v>85</v>
      </c>
      <c r="I14" s="19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19" t="s">
        <v>91</v>
      </c>
      <c r="C15" s="1" t="s">
        <v>92</v>
      </c>
      <c r="E15" s="19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19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19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19" t="s">
        <v>43</v>
      </c>
      <c r="F18" s="1" t="s">
        <v>94</v>
      </c>
      <c r="O18" s="1" t="s">
        <v>103</v>
      </c>
      <c r="P18" s="1" t="s">
        <v>109</v>
      </c>
    </row>
    <row r="19" spans="1:16">
      <c r="E19" s="19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1" t="s">
        <v>128</v>
      </c>
      <c r="D26" s="1" t="s">
        <v>129</v>
      </c>
      <c r="E26" s="47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6"/>
      <c r="D27" s="1" t="s">
        <v>130</v>
      </c>
      <c r="E27" s="47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1" t="s">
        <v>144</v>
      </c>
      <c r="O35" s="1" t="s">
        <v>85</v>
      </c>
      <c r="P35" s="1" t="s">
        <v>145</v>
      </c>
    </row>
    <row r="36" spans="3:16">
      <c r="C36" s="30" t="s">
        <v>146</v>
      </c>
      <c r="O36" s="1" t="s">
        <v>93</v>
      </c>
      <c r="P36" s="1" t="s">
        <v>147</v>
      </c>
    </row>
    <row r="37" spans="3:16">
      <c r="C37" s="30" t="s">
        <v>148</v>
      </c>
      <c r="O37" s="1" t="s">
        <v>98</v>
      </c>
      <c r="P37" s="1" t="s">
        <v>149</v>
      </c>
    </row>
    <row r="38" spans="3:16">
      <c r="C38" s="30" t="s">
        <v>150</v>
      </c>
      <c r="O38" s="1" t="s">
        <v>105</v>
      </c>
      <c r="P38" s="1" t="s">
        <v>151</v>
      </c>
    </row>
    <row r="39" spans="3:16">
      <c r="C39" s="30" t="s">
        <v>152</v>
      </c>
      <c r="F39" s="45"/>
      <c r="O39" s="1" t="s">
        <v>68</v>
      </c>
      <c r="P39" s="1" t="s">
        <v>153</v>
      </c>
    </row>
    <row r="40" spans="3:16">
      <c r="C40" s="30" t="s">
        <v>154</v>
      </c>
      <c r="O40" s="1" t="s">
        <v>100</v>
      </c>
      <c r="P40" s="1" t="s">
        <v>155</v>
      </c>
    </row>
    <row r="41" spans="3:16">
      <c r="C41" s="30" t="s">
        <v>156</v>
      </c>
      <c r="O41" s="1" t="s">
        <v>76</v>
      </c>
      <c r="P41" s="1" t="s">
        <v>157</v>
      </c>
    </row>
    <row r="42" spans="3:16">
      <c r="C42" s="30" t="s">
        <v>158</v>
      </c>
      <c r="O42" s="1" t="s">
        <v>94</v>
      </c>
      <c r="P42" s="1" t="s">
        <v>159</v>
      </c>
    </row>
    <row r="43" spans="3:16">
      <c r="C43" s="30" t="s">
        <v>160</v>
      </c>
      <c r="O43" s="1" t="s">
        <v>69</v>
      </c>
      <c r="P43" s="1" t="s">
        <v>161</v>
      </c>
    </row>
    <row r="44" spans="3:16">
      <c r="C44" s="30" t="s">
        <v>162</v>
      </c>
      <c r="O44" s="1" t="s">
        <v>69</v>
      </c>
      <c r="P44" s="1" t="s">
        <v>163</v>
      </c>
    </row>
    <row r="45" spans="3:16">
      <c r="C45" s="30" t="s">
        <v>164</v>
      </c>
      <c r="O45" s="1" t="s">
        <v>78</v>
      </c>
      <c r="P45" s="1" t="s">
        <v>165</v>
      </c>
    </row>
    <row r="46" spans="3:16">
      <c r="C46" s="30" t="s">
        <v>166</v>
      </c>
      <c r="O46" s="1" t="s">
        <v>86</v>
      </c>
      <c r="P46" s="1" t="s">
        <v>167</v>
      </c>
    </row>
    <row r="47" spans="3:16">
      <c r="C47" s="30" t="s">
        <v>168</v>
      </c>
      <c r="O47" s="1" t="s">
        <v>70</v>
      </c>
      <c r="P47" s="1" t="s">
        <v>169</v>
      </c>
    </row>
    <row r="48" spans="3:16">
      <c r="C48" s="30" t="s">
        <v>170</v>
      </c>
      <c r="O48" s="1" t="s">
        <v>79</v>
      </c>
      <c r="P48" s="1" t="s">
        <v>171</v>
      </c>
    </row>
    <row r="49" spans="3:16">
      <c r="C49" s="30" t="s">
        <v>172</v>
      </c>
      <c r="O49" s="1" t="s">
        <v>87</v>
      </c>
      <c r="P49" s="1" t="s">
        <v>173</v>
      </c>
    </row>
    <row r="50" spans="3:16">
      <c r="C50" s="30" t="s">
        <v>174</v>
      </c>
      <c r="O50" s="1" t="s">
        <v>77</v>
      </c>
      <c r="P50" s="1" t="s">
        <v>175</v>
      </c>
    </row>
    <row r="51" spans="3:16">
      <c r="C51" s="30" t="s">
        <v>176</v>
      </c>
      <c r="O51" s="1" t="s">
        <v>77</v>
      </c>
      <c r="P51" s="1" t="s">
        <v>177</v>
      </c>
    </row>
    <row r="52" spans="3:16">
      <c r="C52" s="30" t="s">
        <v>178</v>
      </c>
      <c r="O52" s="1" t="s">
        <v>99</v>
      </c>
      <c r="P52" s="1" t="s">
        <v>179</v>
      </c>
    </row>
    <row r="53" spans="3:16" ht="28.9">
      <c r="C53" s="30" t="s">
        <v>180</v>
      </c>
      <c r="O53" s="1" t="s">
        <v>106</v>
      </c>
      <c r="P53" s="1" t="s">
        <v>181</v>
      </c>
    </row>
    <row r="54" spans="3:16">
      <c r="C54" s="30" t="s">
        <v>182</v>
      </c>
      <c r="O54" s="1" t="s">
        <v>88</v>
      </c>
      <c r="P54" s="1" t="s">
        <v>183</v>
      </c>
    </row>
    <row r="55" spans="3:16">
      <c r="C55" s="30" t="s">
        <v>184</v>
      </c>
      <c r="O55" s="1" t="s">
        <v>110</v>
      </c>
      <c r="P55" s="1"/>
    </row>
    <row r="56" spans="3:16">
      <c r="C56" s="30" t="s">
        <v>185</v>
      </c>
    </row>
    <row r="57" spans="3:16" ht="28.9">
      <c r="C57" s="30" t="s">
        <v>186</v>
      </c>
    </row>
    <row r="58" spans="3:16">
      <c r="C58" s="30" t="s">
        <v>187</v>
      </c>
    </row>
    <row r="59" spans="3:16">
      <c r="C59" s="30" t="s">
        <v>188</v>
      </c>
    </row>
    <row r="60" spans="3:16">
      <c r="C60" s="30" t="s">
        <v>189</v>
      </c>
    </row>
    <row r="61" spans="3:16">
      <c r="C61" s="30" t="s">
        <v>190</v>
      </c>
    </row>
    <row r="62" spans="3:16">
      <c r="C62" s="30" t="s">
        <v>191</v>
      </c>
    </row>
    <row r="63" spans="3:16">
      <c r="C63" s="30" t="s">
        <v>192</v>
      </c>
    </row>
    <row r="64" spans="3:16">
      <c r="C64" s="30" t="s">
        <v>193</v>
      </c>
    </row>
    <row r="65" spans="3:3">
      <c r="C65" s="30" t="s">
        <v>194</v>
      </c>
    </row>
    <row r="66" spans="3:3">
      <c r="C66" s="30" t="s">
        <v>195</v>
      </c>
    </row>
    <row r="67" spans="3:3">
      <c r="C67" s="30" t="s">
        <v>196</v>
      </c>
    </row>
    <row r="68" spans="3:3">
      <c r="C68" s="30" t="s">
        <v>197</v>
      </c>
    </row>
    <row r="69" spans="3:3">
      <c r="C69" s="30" t="s">
        <v>198</v>
      </c>
    </row>
    <row r="70" spans="3:3">
      <c r="C70" s="30" t="s">
        <v>199</v>
      </c>
    </row>
    <row r="71" spans="3:3">
      <c r="C71" s="30" t="s">
        <v>200</v>
      </c>
    </row>
    <row r="72" spans="3:3">
      <c r="C72" s="30" t="s">
        <v>201</v>
      </c>
    </row>
    <row r="73" spans="3:3">
      <c r="C73" s="30" t="s">
        <v>202</v>
      </c>
    </row>
    <row r="74" spans="3:3">
      <c r="C74" s="30" t="s">
        <v>203</v>
      </c>
    </row>
    <row r="75" spans="3:3">
      <c r="C75" s="30" t="s">
        <v>204</v>
      </c>
    </row>
    <row r="76" spans="3:3">
      <c r="C76" s="30" t="s">
        <v>205</v>
      </c>
    </row>
    <row r="77" spans="3:3">
      <c r="C77" s="30" t="s">
        <v>206</v>
      </c>
    </row>
    <row r="78" spans="3:3">
      <c r="C78" s="30" t="s">
        <v>207</v>
      </c>
    </row>
    <row r="79" spans="3:3">
      <c r="C79" s="30" t="s">
        <v>208</v>
      </c>
    </row>
    <row r="80" spans="3:3">
      <c r="C80" s="30" t="s">
        <v>209</v>
      </c>
    </row>
    <row r="81" spans="3:3">
      <c r="C81" s="30" t="s">
        <v>210</v>
      </c>
    </row>
    <row r="82" spans="3:3">
      <c r="C82" s="30" t="s">
        <v>211</v>
      </c>
    </row>
    <row r="83" spans="3:3">
      <c r="C83" s="30" t="s">
        <v>212</v>
      </c>
    </row>
    <row r="84" spans="3:3">
      <c r="C84" s="30" t="s">
        <v>213</v>
      </c>
    </row>
    <row r="85" spans="3:3">
      <c r="C85" s="30" t="s">
        <v>214</v>
      </c>
    </row>
    <row r="86" spans="3:3">
      <c r="C86" s="30" t="s">
        <v>215</v>
      </c>
    </row>
    <row r="87" spans="3:3">
      <c r="C87" s="30" t="s">
        <v>216</v>
      </c>
    </row>
    <row r="88" spans="3:3">
      <c r="C88" s="30" t="s">
        <v>217</v>
      </c>
    </row>
    <row r="89" spans="3:3">
      <c r="C89" s="30" t="s">
        <v>218</v>
      </c>
    </row>
    <row r="90" spans="3:3">
      <c r="C90" s="30" t="s">
        <v>219</v>
      </c>
    </row>
    <row r="91" spans="3:3">
      <c r="C91" s="30" t="s">
        <v>220</v>
      </c>
    </row>
    <row r="92" spans="3:3">
      <c r="C92" s="30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defaultColWidth="11.42578125" defaultRowHeight="14.45"/>
  <sheetData>
    <row r="1" spans="1:30">
      <c r="A1" s="60" t="s">
        <v>222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AA1" s="61" t="s">
        <v>223</v>
      </c>
      <c r="AB1" s="61"/>
      <c r="AC1" s="61"/>
      <c r="AD1" s="61"/>
    </row>
    <row r="2" spans="1:30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AA2" s="61"/>
      <c r="AB2" s="61"/>
      <c r="AC2" s="61"/>
      <c r="AD2" s="61"/>
    </row>
    <row r="3" spans="1:30">
      <c r="A3" s="61" t="s">
        <v>224</v>
      </c>
      <c r="B3" s="61"/>
      <c r="C3" s="61"/>
      <c r="D3" s="61" t="s">
        <v>225</v>
      </c>
      <c r="E3" s="61"/>
      <c r="F3" s="61"/>
      <c r="G3" s="61" t="s">
        <v>226</v>
      </c>
      <c r="H3" s="61"/>
      <c r="I3" s="61"/>
      <c r="J3" s="61" t="s">
        <v>227</v>
      </c>
      <c r="K3" s="61"/>
      <c r="L3" s="61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4" t="s">
        <v>223</v>
      </c>
      <c r="E4" s="34" t="s">
        <v>228</v>
      </c>
      <c r="F4" s="34" t="s">
        <v>229</v>
      </c>
      <c r="G4" s="34" t="s">
        <v>223</v>
      </c>
      <c r="H4" s="34" t="s">
        <v>228</v>
      </c>
      <c r="I4" s="34" t="s">
        <v>229</v>
      </c>
      <c r="J4" s="34" t="s">
        <v>223</v>
      </c>
      <c r="K4" s="34" t="s">
        <v>228</v>
      </c>
      <c r="L4" s="34" t="s">
        <v>229</v>
      </c>
      <c r="AA4" s="10">
        <f>'M1 ANNUEL MAQUETTE'!I19*1.5</f>
        <v>0</v>
      </c>
      <c r="AB4" s="10">
        <f>'M2 ANNUEL MAQUETTE'!I19*1.5</f>
        <v>0</v>
      </c>
      <c r="AC4" s="10" t="e">
        <f>#REF!*1.5</f>
        <v>#REF!</v>
      </c>
      <c r="AD4" s="10" t="e">
        <f>#REF!*1.5</f>
        <v>#REF!</v>
      </c>
    </row>
    <row r="5" spans="1:30">
      <c r="A5" s="10" t="e">
        <f>SUM(AA4:AA291)</f>
        <v>#REF!</v>
      </c>
      <c r="B5" s="10">
        <f>SUM('M1 ANNUEL MAQUETTE'!J19:J302)</f>
        <v>266</v>
      </c>
      <c r="C5" s="10">
        <f>SUM('M1 ANNUEL MAQUETTE'!K19:K302)</f>
        <v>188</v>
      </c>
      <c r="D5" s="10">
        <f>SUM(AB4:AB291)</f>
        <v>1749</v>
      </c>
      <c r="E5" s="10">
        <f>SUM('M2 ANNUEL MAQUETTE'!J19:J300)</f>
        <v>920</v>
      </c>
      <c r="F5" s="10">
        <f>SUM('M2 ANNUEL MAQUETTE'!K19:K300)</f>
        <v>309</v>
      </c>
      <c r="G5" s="10" t="e">
        <f>SUM(AC4:AC291)</f>
        <v>#REF!</v>
      </c>
      <c r="H5" s="10" t="e">
        <f>SUM(#REF!)</f>
        <v>#REF!</v>
      </c>
      <c r="I5" s="10" t="e">
        <f>SUM(#REF!)</f>
        <v>#REF!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'M1 ANNUEL MAQUETTE'!I20*1.5</f>
        <v>0</v>
      </c>
      <c r="AB5" s="10">
        <f>'M2 ANNUEL MAQUETTE'!I20*1.5</f>
        <v>0</v>
      </c>
      <c r="AC5" s="10" t="e">
        <f>#REF!*1.5</f>
        <v>#REF!</v>
      </c>
      <c r="AD5" s="10" t="e">
        <f>#REF!*1.5</f>
        <v>#REF!</v>
      </c>
    </row>
    <row r="6" spans="1:30">
      <c r="A6" s="61" t="s">
        <v>230</v>
      </c>
      <c r="B6" s="61"/>
      <c r="C6" s="61"/>
      <c r="D6" s="61" t="s">
        <v>230</v>
      </c>
      <c r="E6" s="61"/>
      <c r="F6" s="61"/>
      <c r="G6" s="61" t="s">
        <v>230</v>
      </c>
      <c r="H6" s="61"/>
      <c r="I6" s="61"/>
      <c r="J6" s="61" t="s">
        <v>230</v>
      </c>
      <c r="K6" s="61"/>
      <c r="L6" s="61"/>
      <c r="AA6" s="10">
        <f>'M1 ANNUEL MAQUETTE'!I21*1.5</f>
        <v>9</v>
      </c>
      <c r="AB6" s="10">
        <f>'M2 ANNUEL MAQUETTE'!I21*1.5</f>
        <v>12</v>
      </c>
      <c r="AC6" s="10" t="e">
        <f>#REF!*1.5</f>
        <v>#REF!</v>
      </c>
      <c r="AD6" s="10" t="e">
        <f>#REF!*1.5</f>
        <v>#REF!</v>
      </c>
    </row>
    <row r="7" spans="1:30">
      <c r="A7" s="61" t="e">
        <f>SUM(A5,B5,C5)</f>
        <v>#REF!</v>
      </c>
      <c r="B7" s="61"/>
      <c r="C7" s="61"/>
      <c r="D7" s="61">
        <f>SUM(D5,E5,F5)</f>
        <v>2978</v>
      </c>
      <c r="E7" s="61"/>
      <c r="F7" s="61"/>
      <c r="G7" s="61" t="e">
        <f>SUM(G5,H5,I5)</f>
        <v>#REF!</v>
      </c>
      <c r="H7" s="61"/>
      <c r="I7" s="61"/>
      <c r="J7" s="61" t="e">
        <f>SUM(J5,K5,L5)</f>
        <v>#REF!</v>
      </c>
      <c r="K7" s="61"/>
      <c r="L7" s="61"/>
      <c r="AA7" s="10">
        <f>'M1 ANNUEL MAQUETTE'!I22*1.5</f>
        <v>18</v>
      </c>
      <c r="AB7" s="10">
        <f>'M2 ANNUEL MAQUETTE'!I22*1.5</f>
        <v>15</v>
      </c>
      <c r="AC7" s="10" t="e">
        <f>#REF!*1.5</f>
        <v>#REF!</v>
      </c>
      <c r="AD7" s="10" t="e">
        <f>#REF!*1.5</f>
        <v>#REF!</v>
      </c>
    </row>
    <row r="8" spans="1:30">
      <c r="A8" s="62" t="s">
        <v>230</v>
      </c>
      <c r="B8" s="63"/>
      <c r="C8" s="63"/>
      <c r="D8" s="63"/>
      <c r="E8" s="63"/>
      <c r="F8" s="64"/>
      <c r="G8" s="62" t="s">
        <v>230</v>
      </c>
      <c r="H8" s="63"/>
      <c r="I8" s="63"/>
      <c r="J8" s="63"/>
      <c r="K8" s="63"/>
      <c r="L8" s="64"/>
      <c r="AA8" s="10">
        <f>'M1 ANNUEL MAQUETTE'!I23*1.5</f>
        <v>0</v>
      </c>
      <c r="AB8" s="10">
        <f>'M2 ANNUEL MAQUETTE'!I23*1.5</f>
        <v>0</v>
      </c>
      <c r="AC8" s="10" t="e">
        <f>#REF!*1.5</f>
        <v>#REF!</v>
      </c>
      <c r="AD8" s="10" t="e">
        <f>#REF!*1.5</f>
        <v>#REF!</v>
      </c>
    </row>
    <row r="9" spans="1:30">
      <c r="A9" s="65"/>
      <c r="B9" s="66"/>
      <c r="C9" s="66"/>
      <c r="D9" s="66"/>
      <c r="E9" s="66"/>
      <c r="F9" s="67"/>
      <c r="G9" s="65"/>
      <c r="H9" s="66"/>
      <c r="I9" s="66"/>
      <c r="J9" s="66"/>
      <c r="K9" s="66"/>
      <c r="L9" s="67"/>
      <c r="AA9" s="10">
        <f>'M1 ANNUEL MAQUETTE'!I24*1.5</f>
        <v>15</v>
      </c>
      <c r="AB9" s="10">
        <f>'M2 ANNUEL MAQUETTE'!I24*1.5</f>
        <v>15</v>
      </c>
      <c r="AC9" s="10" t="e">
        <f>#REF!*1.5</f>
        <v>#REF!</v>
      </c>
      <c r="AD9" s="10" t="e">
        <f>#REF!*1.5</f>
        <v>#REF!</v>
      </c>
    </row>
    <row r="10" spans="1:30">
      <c r="A10" s="62" t="e">
        <f>SUM(A7,D7)</f>
        <v>#REF!</v>
      </c>
      <c r="B10" s="63"/>
      <c r="C10" s="63"/>
      <c r="D10" s="63"/>
      <c r="E10" s="63"/>
      <c r="F10" s="64"/>
      <c r="G10" s="62" t="e">
        <f>SUM(G7,J7)</f>
        <v>#REF!</v>
      </c>
      <c r="H10" s="63"/>
      <c r="I10" s="63"/>
      <c r="J10" s="63"/>
      <c r="K10" s="63"/>
      <c r="L10" s="64"/>
      <c r="AA10" s="10">
        <f>'M1 ANNUEL MAQUETTE'!I25*1.5</f>
        <v>18</v>
      </c>
      <c r="AB10" s="10">
        <f>'M2 ANNUEL MAQUETTE'!I25*1.5</f>
        <v>18</v>
      </c>
      <c r="AC10" s="10" t="e">
        <f>#REF!*1.5</f>
        <v>#REF!</v>
      </c>
      <c r="AD10" s="10" t="e">
        <f>#REF!*1.5</f>
        <v>#REF!</v>
      </c>
    </row>
    <row r="11" spans="1:30">
      <c r="A11" s="65"/>
      <c r="B11" s="66"/>
      <c r="C11" s="66"/>
      <c r="D11" s="66"/>
      <c r="E11" s="66"/>
      <c r="F11" s="67"/>
      <c r="G11" s="65"/>
      <c r="H11" s="66"/>
      <c r="I11" s="66"/>
      <c r="J11" s="66"/>
      <c r="K11" s="66"/>
      <c r="L11" s="67"/>
      <c r="AA11" s="10">
        <f>'M1 ANNUEL MAQUETTE'!I26*1.5</f>
        <v>27</v>
      </c>
      <c r="AB11" s="10">
        <f>'M2 ANNUEL MAQUETTE'!I26*1.5</f>
        <v>33</v>
      </c>
      <c r="AC11" s="10" t="e">
        <f>#REF!*1.5</f>
        <v>#REF!</v>
      </c>
      <c r="AD11" s="10" t="e">
        <f>#REF!*1.5</f>
        <v>#REF!</v>
      </c>
    </row>
    <row r="12" spans="1:30">
      <c r="AA12" s="10">
        <f>'M1 ANNUEL MAQUETTE'!I27*1.5</f>
        <v>0</v>
      </c>
      <c r="AB12" s="10">
        <f>'M2 ANNUEL MAQUETTE'!I27*1.5</f>
        <v>0</v>
      </c>
      <c r="AC12" s="10" t="e">
        <f>#REF!*1.5</f>
        <v>#REF!</v>
      </c>
      <c r="AD12" s="10" t="e">
        <f>#REF!*1.5</f>
        <v>#REF!</v>
      </c>
    </row>
    <row r="13" spans="1:30">
      <c r="AA13" s="10">
        <f>'M1 ANNUEL MAQUETTE'!I28*1.5</f>
        <v>0</v>
      </c>
      <c r="AB13" s="10">
        <f>'M2 ANNUEL MAQUETTE'!I28*1.5</f>
        <v>0</v>
      </c>
      <c r="AC13" s="10" t="e">
        <f>#REF!*1.5</f>
        <v>#REF!</v>
      </c>
      <c r="AD13" s="10" t="e">
        <f>#REF!*1.5</f>
        <v>#REF!</v>
      </c>
    </row>
    <row r="14" spans="1:30">
      <c r="A14" s="68" t="s">
        <v>231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N14" s="69" t="s">
        <v>232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AA14" s="10">
        <f>'M1 ANNUEL MAQUETTE'!I29*1.5</f>
        <v>33</v>
      </c>
      <c r="AB14" s="10">
        <f>'M2 ANNUEL MAQUETTE'!I29*1.5</f>
        <v>0</v>
      </c>
      <c r="AC14" s="10" t="e">
        <f>#REF!*1.5</f>
        <v>#REF!</v>
      </c>
      <c r="AD14" s="10" t="e">
        <f>#REF!*1.5</f>
        <v>#REF!</v>
      </c>
    </row>
    <row r="15" spans="1:30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AA15" s="10">
        <f>'M1 ANNUEL MAQUETTE'!I30*1.5</f>
        <v>27</v>
      </c>
      <c r="AB15" s="10">
        <f>'M2 ANNUEL MAQUETTE'!I30*1.5</f>
        <v>9</v>
      </c>
      <c r="AC15" s="10" t="e">
        <f>#REF!*1.5</f>
        <v>#REF!</v>
      </c>
      <c r="AD15" s="10" t="e">
        <f>#REF!*1.5</f>
        <v>#REF!</v>
      </c>
    </row>
    <row r="16" spans="1:30">
      <c r="A16" s="61" t="s">
        <v>224</v>
      </c>
      <c r="B16" s="61"/>
      <c r="C16" s="61"/>
      <c r="D16" s="70" t="s">
        <v>225</v>
      </c>
      <c r="E16" s="71"/>
      <c r="F16" s="72"/>
      <c r="G16" s="61" t="s">
        <v>226</v>
      </c>
      <c r="H16" s="61"/>
      <c r="I16" s="61"/>
      <c r="J16" s="61" t="s">
        <v>227</v>
      </c>
      <c r="K16" s="61"/>
      <c r="L16" s="61"/>
      <c r="N16" s="61" t="s">
        <v>224</v>
      </c>
      <c r="O16" s="61"/>
      <c r="P16" s="61"/>
      <c r="Q16" s="61" t="s">
        <v>225</v>
      </c>
      <c r="R16" s="61"/>
      <c r="S16" s="61"/>
      <c r="T16" s="61" t="s">
        <v>226</v>
      </c>
      <c r="U16" s="61"/>
      <c r="V16" s="61"/>
      <c r="W16" s="61" t="s">
        <v>227</v>
      </c>
      <c r="X16" s="61"/>
      <c r="Y16" s="61"/>
      <c r="AA16" s="10">
        <f>'M1 ANNUEL MAQUETTE'!I31*1.5</f>
        <v>0</v>
      </c>
      <c r="AB16" s="10">
        <f>'M2 ANNUEL MAQUETTE'!I31*1.5</f>
        <v>18</v>
      </c>
      <c r="AC16" s="10" t="e">
        <f>#REF!*1.5</f>
        <v>#REF!</v>
      </c>
      <c r="AD16" s="10" t="e">
        <f>#REF!*1.5</f>
        <v>#REF!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'M1 ANNUEL MAQUETTE'!I32*1.5</f>
        <v>21</v>
      </c>
      <c r="AB17" s="10">
        <f>'M2 ANNUEL MAQUETTE'!I32*1.5</f>
        <v>33</v>
      </c>
      <c r="AC17" s="10" t="e">
        <f>#REF!*1.5</f>
        <v>#REF!</v>
      </c>
      <c r="AD17" s="10" t="e">
        <f>#REF!*1.5</f>
        <v>#REF!</v>
      </c>
    </row>
    <row r="18" spans="1:30">
      <c r="A18" s="10" t="e">
        <f>A5-N18</f>
        <v>#REF!</v>
      </c>
      <c r="B18" s="10">
        <f>B5-O18</f>
        <v>220</v>
      </c>
      <c r="C18" s="10">
        <f>C5-P18</f>
        <v>128</v>
      </c>
      <c r="D18" s="10">
        <f t="shared" ref="D18:K18" si="0">D5-Q18</f>
        <v>1462.5</v>
      </c>
      <c r="E18" s="10">
        <f t="shared" si="0"/>
        <v>752</v>
      </c>
      <c r="F18" s="10">
        <f t="shared" ca="1" si="0"/>
        <v>297</v>
      </c>
      <c r="G18" s="10" t="e">
        <f t="shared" si="0"/>
        <v>#REF!</v>
      </c>
      <c r="H18" s="10" t="e">
        <f t="shared" si="0"/>
        <v>#REF!</v>
      </c>
      <c r="I18" s="10" t="e">
        <f t="shared" si="0"/>
        <v>#REF!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SUMIF('M1 ANNUEL MAQUETTE'!M19:M302,"Portée",'M1 ANNUEL MAQUETTE'!I19:I302)*1.5</f>
        <v>103.5</v>
      </c>
      <c r="O18" s="10">
        <f>SUMIF('M1 ANNUEL MAQUETTE'!M19:M302,"Portée",'M1 ANNUEL MAQUETTE'!J19:J302)</f>
        <v>46</v>
      </c>
      <c r="P18" s="10">
        <f>SUMIF('M1 ANNUEL MAQUETTE'!M19:M302,"Portée",'M1 ANNUEL MAQUETTE'!K19:K302)</f>
        <v>60</v>
      </c>
      <c r="Q18" s="10">
        <f>SUMIF('M2 ANNUEL MAQUETTE'!M19:M300,"Portée",'M2 ANNUEL MAQUETTE'!I19:I300)*1.5</f>
        <v>286.5</v>
      </c>
      <c r="R18" s="10">
        <f>SUMIF('M2 ANNUEL MAQUETTE'!M19:M300,"Portée",'M2 ANNUEL MAQUETTE'!J19:J300)</f>
        <v>168</v>
      </c>
      <c r="S18" s="10">
        <f ca="1">SUMIF('M2 ANNUEL MAQUETTE'!M9:M300,"Portée",'M2 ANNUEL MAQUETTE'!K19:K300)</f>
        <v>12</v>
      </c>
      <c r="T18" s="10" t="e">
        <f>SUMIF(#REF!,"Portée",#REF!)*1.5</f>
        <v>#REF!</v>
      </c>
      <c r="U18" s="10" t="e">
        <f>SUMIF(#REF!,"Portée",#REF!)</f>
        <v>#REF!</v>
      </c>
      <c r="V18" s="10" t="e">
        <f>SUMIF(#REF!,"Portée",#REF!)</f>
        <v>#REF!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'M1 ANNUEL MAQUETTE'!I33*1.5</f>
        <v>12</v>
      </c>
      <c r="AB18" s="10">
        <f>'M2 ANNUEL MAQUETTE'!I33*1.5</f>
        <v>33</v>
      </c>
      <c r="AC18" s="10" t="e">
        <f>#REF!*1.5</f>
        <v>#REF!</v>
      </c>
      <c r="AD18" s="10" t="e">
        <f>#REF!*1.5</f>
        <v>#REF!</v>
      </c>
    </row>
    <row r="19" spans="1:30">
      <c r="A19" s="61" t="s">
        <v>230</v>
      </c>
      <c r="B19" s="61"/>
      <c r="C19" s="61"/>
      <c r="D19" s="61" t="s">
        <v>230</v>
      </c>
      <c r="E19" s="61"/>
      <c r="F19" s="61"/>
      <c r="G19" s="61" t="s">
        <v>230</v>
      </c>
      <c r="H19" s="61"/>
      <c r="I19" s="61"/>
      <c r="J19" s="61" t="s">
        <v>230</v>
      </c>
      <c r="K19" s="61"/>
      <c r="L19" s="61"/>
      <c r="AA19" s="10">
        <f>'M1 ANNUEL MAQUETTE'!I34*1.5</f>
        <v>0</v>
      </c>
      <c r="AB19" s="10">
        <f>'M2 ANNUEL MAQUETTE'!I34*1.5</f>
        <v>33</v>
      </c>
      <c r="AC19" s="10" t="e">
        <f>#REF!*1.5</f>
        <v>#REF!</v>
      </c>
      <c r="AD19" s="10" t="e">
        <f>#REF!*1.5</f>
        <v>#REF!</v>
      </c>
    </row>
    <row r="20" spans="1:30">
      <c r="A20" s="61" t="e">
        <f>SUM(A18,B18,C18)</f>
        <v>#REF!</v>
      </c>
      <c r="B20" s="61"/>
      <c r="C20" s="61"/>
      <c r="D20" s="61">
        <f ca="1">SUM(D18,E18,F18)</f>
        <v>2511.5</v>
      </c>
      <c r="E20" s="61"/>
      <c r="F20" s="61"/>
      <c r="G20" s="61" t="e">
        <f>SUM(G18,H18,I18)</f>
        <v>#REF!</v>
      </c>
      <c r="H20" s="61"/>
      <c r="I20" s="61"/>
      <c r="J20" s="61" t="e">
        <f>SUM(J18,K18,L18)</f>
        <v>#REF!</v>
      </c>
      <c r="K20" s="61"/>
      <c r="L20" s="61"/>
      <c r="AA20" s="10">
        <f>'M1 ANNUEL MAQUETTE'!I35*1.5</f>
        <v>21</v>
      </c>
      <c r="AB20" s="10">
        <f>'M2 ANNUEL MAQUETTE'!I35*1.5</f>
        <v>0</v>
      </c>
      <c r="AC20" s="10" t="e">
        <f>#REF!*1.5</f>
        <v>#REF!</v>
      </c>
      <c r="AD20" s="10" t="e">
        <f>#REF!*1.5</f>
        <v>#REF!</v>
      </c>
    </row>
    <row r="21" spans="1:30" ht="29.45" customHeight="1">
      <c r="A21" s="70" t="s">
        <v>230</v>
      </c>
      <c r="B21" s="71"/>
      <c r="C21" s="71"/>
      <c r="D21" s="71"/>
      <c r="E21" s="71"/>
      <c r="F21" s="72"/>
      <c r="G21" s="70" t="s">
        <v>230</v>
      </c>
      <c r="H21" s="71"/>
      <c r="I21" s="71"/>
      <c r="J21" s="71"/>
      <c r="K21" s="71"/>
      <c r="L21" s="72"/>
      <c r="AA21" s="10">
        <f>'M1 ANNUEL MAQUETTE'!I36*1.5</f>
        <v>12</v>
      </c>
      <c r="AB21" s="10">
        <f>'M2 ANNUEL MAQUETTE'!I36*1.5</f>
        <v>12</v>
      </c>
      <c r="AC21" s="10" t="e">
        <f>#REF!*1.5</f>
        <v>#REF!</v>
      </c>
      <c r="AD21" s="10" t="e">
        <f>#REF!*1.5</f>
        <v>#REF!</v>
      </c>
    </row>
    <row r="22" spans="1:30" ht="28.9" customHeight="1">
      <c r="A22" s="70" t="e">
        <f>SUM(A20,D20)</f>
        <v>#REF!</v>
      </c>
      <c r="B22" s="71"/>
      <c r="C22" s="71"/>
      <c r="D22" s="71"/>
      <c r="E22" s="71"/>
      <c r="F22" s="72"/>
      <c r="G22" s="70" t="e">
        <f>SUM(G20,J20)</f>
        <v>#REF!</v>
      </c>
      <c r="H22" s="71"/>
      <c r="I22" s="71"/>
      <c r="J22" s="71"/>
      <c r="K22" s="71"/>
      <c r="L22" s="72"/>
      <c r="AA22" s="10">
        <f>'M1 ANNUEL MAQUETTE'!I37*1.5</f>
        <v>33</v>
      </c>
      <c r="AB22" s="10">
        <f>'M2 ANNUEL MAQUETTE'!I37*1.5</f>
        <v>15</v>
      </c>
      <c r="AC22" s="10" t="e">
        <f>#REF!*1.5</f>
        <v>#REF!</v>
      </c>
      <c r="AD22" s="10" t="e">
        <f>#REF!*1.5</f>
        <v>#REF!</v>
      </c>
    </row>
    <row r="23" spans="1:30">
      <c r="AA23" s="10">
        <f>'M1 ANNUEL MAQUETTE'!I38*1.5</f>
        <v>33</v>
      </c>
      <c r="AB23" s="10">
        <f>'M2 ANNUEL MAQUETTE'!I38*1.5</f>
        <v>33</v>
      </c>
      <c r="AC23" s="10" t="e">
        <f>#REF!*1.5</f>
        <v>#REF!</v>
      </c>
      <c r="AD23" s="10" t="e">
        <f>#REF!*1.5</f>
        <v>#REF!</v>
      </c>
    </row>
    <row r="24" spans="1:30">
      <c r="AA24" s="10" t="e">
        <f>'M1 ANNUEL MAQUETTE'!#REF!*1.5</f>
        <v>#REF!</v>
      </c>
      <c r="AB24" s="10">
        <f>'M2 ANNUEL MAQUETTE'!I39*1.5</f>
        <v>33</v>
      </c>
      <c r="AC24" s="10" t="e">
        <f>#REF!*1.5</f>
        <v>#REF!</v>
      </c>
      <c r="AD24" s="10" t="e">
        <f>#REF!*1.5</f>
        <v>#REF!</v>
      </c>
    </row>
    <row r="25" spans="1:30">
      <c r="AA25" s="10">
        <f>'M1 ANNUEL MAQUETTE'!I42*1.5</f>
        <v>0</v>
      </c>
      <c r="AB25" s="10">
        <f>'M2 ANNUEL MAQUETTE'!I40*1.5</f>
        <v>33</v>
      </c>
      <c r="AC25" s="10" t="e">
        <f>#REF!*1.5</f>
        <v>#REF!</v>
      </c>
      <c r="AD25" s="10" t="e">
        <f>#REF!*1.5</f>
        <v>#REF!</v>
      </c>
    </row>
    <row r="26" spans="1:30">
      <c r="AA26" s="10">
        <f>'M1 ANNUEL MAQUETTE'!I43*1.5</f>
        <v>16.5</v>
      </c>
      <c r="AB26" s="10">
        <f>'M2 ANNUEL MAQUETTE'!I41*1.5</f>
        <v>27</v>
      </c>
      <c r="AC26" s="10" t="e">
        <f>#REF!*1.5</f>
        <v>#REF!</v>
      </c>
      <c r="AD26" s="10" t="e">
        <f>#REF!*1.5</f>
        <v>#REF!</v>
      </c>
    </row>
    <row r="27" spans="1:30">
      <c r="AA27" s="10">
        <f>'M1 ANNUEL MAQUETTE'!I44*1.5</f>
        <v>0</v>
      </c>
      <c r="AB27" s="10">
        <f>'M2 ANNUEL MAQUETTE'!I42*1.5</f>
        <v>0</v>
      </c>
      <c r="AC27" s="10" t="e">
        <f>#REF!*1.5</f>
        <v>#REF!</v>
      </c>
      <c r="AD27" s="10" t="e">
        <f>#REF!*1.5</f>
        <v>#REF!</v>
      </c>
    </row>
    <row r="28" spans="1:30">
      <c r="AA28" s="10">
        <f>'M1 ANNUEL MAQUETTE'!I45*1.5</f>
        <v>0</v>
      </c>
      <c r="AB28" s="10">
        <f>'M2 ANNUEL MAQUETTE'!I43*1.5</f>
        <v>15</v>
      </c>
      <c r="AC28" s="10" t="e">
        <f>#REF!*1.5</f>
        <v>#REF!</v>
      </c>
      <c r="AD28" s="10" t="e">
        <f>#REF!*1.5</f>
        <v>#REF!</v>
      </c>
    </row>
    <row r="29" spans="1:30">
      <c r="AA29" s="10">
        <f>'M1 ANNUEL MAQUETTE'!I46*1.5</f>
        <v>9</v>
      </c>
      <c r="AB29" s="10">
        <f>'M2 ANNUEL MAQUETTE'!I44*1.5</f>
        <v>18</v>
      </c>
      <c r="AC29" s="10" t="e">
        <f>#REF!*1.5</f>
        <v>#REF!</v>
      </c>
      <c r="AD29" s="10" t="e">
        <f>#REF!*1.5</f>
        <v>#REF!</v>
      </c>
    </row>
    <row r="30" spans="1:30">
      <c r="AA30" s="10">
        <f>'M1 ANNUEL MAQUETTE'!I47*1.5</f>
        <v>0</v>
      </c>
      <c r="AB30" s="10">
        <f>'M2 ANNUEL MAQUETTE'!I45*1.5</f>
        <v>0</v>
      </c>
      <c r="AC30" s="10" t="e">
        <f>#REF!*1.5</f>
        <v>#REF!</v>
      </c>
      <c r="AD30" s="10" t="e">
        <f>#REF!*1.5</f>
        <v>#REF!</v>
      </c>
    </row>
    <row r="31" spans="1:30">
      <c r="AA31" s="10">
        <f>'M1 ANNUEL MAQUETTE'!I48*1.5</f>
        <v>0</v>
      </c>
      <c r="AB31" s="10">
        <f>'M2 ANNUEL MAQUETTE'!I46*1.5</f>
        <v>15</v>
      </c>
      <c r="AC31" s="10" t="e">
        <f>#REF!*1.5</f>
        <v>#REF!</v>
      </c>
      <c r="AD31" s="10" t="e">
        <f>#REF!*1.5</f>
        <v>#REF!</v>
      </c>
    </row>
    <row r="32" spans="1:30">
      <c r="AA32" s="10">
        <f>'M1 ANNUEL MAQUETTE'!I49*1.5</f>
        <v>6</v>
      </c>
      <c r="AB32" s="10">
        <f>'M2 ANNUEL MAQUETTE'!I47*1.5</f>
        <v>18</v>
      </c>
      <c r="AC32" s="10" t="e">
        <f>#REF!*1.5</f>
        <v>#REF!</v>
      </c>
      <c r="AD32" s="10" t="e">
        <f>#REF!*1.5</f>
        <v>#REF!</v>
      </c>
    </row>
    <row r="33" spans="27:30">
      <c r="AA33" s="10">
        <f>'M1 ANNUEL MAQUETTE'!I50*1.5</f>
        <v>0</v>
      </c>
      <c r="AB33" s="10">
        <f>'M2 ANNUEL MAQUETTE'!I48*1.5</f>
        <v>33</v>
      </c>
      <c r="AC33" s="10" t="e">
        <f>#REF!*1.5</f>
        <v>#REF!</v>
      </c>
      <c r="AD33" s="10" t="e">
        <f>#REF!*1.5</f>
        <v>#REF!</v>
      </c>
    </row>
    <row r="34" spans="27:30">
      <c r="AA34" s="10">
        <f>'M1 ANNUEL MAQUETTE'!I51*1.5</f>
        <v>0</v>
      </c>
      <c r="AB34" s="10">
        <f>'M2 ANNUEL MAQUETTE'!I49*1.5</f>
        <v>33</v>
      </c>
      <c r="AC34" s="10" t="e">
        <f>#REF!*1.5</f>
        <v>#REF!</v>
      </c>
      <c r="AD34" s="10" t="e">
        <f>#REF!*1.5</f>
        <v>#REF!</v>
      </c>
    </row>
    <row r="35" spans="27:30">
      <c r="AA35" s="10">
        <f>'M1 ANNUEL MAQUETTE'!I52*1.5</f>
        <v>43.5</v>
      </c>
      <c r="AB35" s="10">
        <f>'M2 ANNUEL MAQUETTE'!I50*1.5</f>
        <v>27</v>
      </c>
      <c r="AC35" s="10" t="e">
        <f>#REF!*1.5</f>
        <v>#REF!</v>
      </c>
      <c r="AD35" s="10" t="e">
        <f>#REF!*1.5</f>
        <v>#REF!</v>
      </c>
    </row>
    <row r="36" spans="27:30">
      <c r="AA36" s="10">
        <f>'M1 ANNUEL MAQUETTE'!I53*1.5</f>
        <v>18</v>
      </c>
      <c r="AB36" s="10">
        <f>'M2 ANNUEL MAQUETTE'!I51*1.5</f>
        <v>33</v>
      </c>
      <c r="AC36" s="10" t="e">
        <f>#REF!*1.5</f>
        <v>#REF!</v>
      </c>
      <c r="AD36" s="10" t="e">
        <f>#REF!*1.5</f>
        <v>#REF!</v>
      </c>
    </row>
    <row r="37" spans="27:30">
      <c r="AA37" s="10">
        <f>'M1 ANNUEL MAQUETTE'!I54*1.5</f>
        <v>18</v>
      </c>
      <c r="AB37" s="10">
        <f>'M2 ANNUEL MAQUETTE'!I52*1.5</f>
        <v>33</v>
      </c>
      <c r="AC37" s="10" t="e">
        <f>#REF!*1.5</f>
        <v>#REF!</v>
      </c>
      <c r="AD37" s="10" t="e">
        <f>#REF!*1.5</f>
        <v>#REF!</v>
      </c>
    </row>
    <row r="38" spans="27:30">
      <c r="AA38" s="10">
        <f>'M1 ANNUEL MAQUETTE'!I55*1.5</f>
        <v>3</v>
      </c>
      <c r="AB38" s="10">
        <f>'M2 ANNUEL MAQUETTE'!I53*1.5</f>
        <v>33</v>
      </c>
      <c r="AC38" s="10" t="e">
        <f>#REF!*1.5</f>
        <v>#REF!</v>
      </c>
      <c r="AD38" s="10" t="e">
        <f>#REF!*1.5</f>
        <v>#REF!</v>
      </c>
    </row>
    <row r="39" spans="27:30">
      <c r="AA39" s="10">
        <f>'M1 ANNUEL MAQUETTE'!I56*1.5</f>
        <v>52.5</v>
      </c>
      <c r="AB39" s="10">
        <f>'M2 ANNUEL MAQUETTE'!I54*1.5</f>
        <v>33</v>
      </c>
      <c r="AC39" s="10" t="e">
        <f>#REF!*1.5</f>
        <v>#REF!</v>
      </c>
      <c r="AD39" s="10" t="e">
        <f>#REF!*1.5</f>
        <v>#REF!</v>
      </c>
    </row>
    <row r="40" spans="27:30">
      <c r="AA40" s="10">
        <f>'M1 ANNUEL MAQUETTE'!I57*1.5</f>
        <v>18</v>
      </c>
      <c r="AB40" s="10">
        <f>'M2 ANNUEL MAQUETTE'!I55*1.5</f>
        <v>45</v>
      </c>
      <c r="AC40" s="10" t="e">
        <f>#REF!*1.5</f>
        <v>#REF!</v>
      </c>
      <c r="AD40" s="10" t="e">
        <f>#REF!*1.5</f>
        <v>#REF!</v>
      </c>
    </row>
    <row r="41" spans="27:30">
      <c r="AA41" s="10">
        <f>'M1 ANNUEL MAQUETTE'!I58*1.5</f>
        <v>6</v>
      </c>
      <c r="AB41" s="10">
        <f>'M2 ANNUEL MAQUETTE'!I56*1.5</f>
        <v>42</v>
      </c>
      <c r="AC41" s="10" t="e">
        <f>#REF!*1.5</f>
        <v>#REF!</v>
      </c>
      <c r="AD41" s="10" t="e">
        <f>#REF!*1.5</f>
        <v>#REF!</v>
      </c>
    </row>
    <row r="42" spans="27:30">
      <c r="AA42" s="10">
        <f>'M1 ANNUEL MAQUETTE'!I59*1.5</f>
        <v>12</v>
      </c>
      <c r="AB42" s="10">
        <f>'M2 ANNUEL MAQUETTE'!I57*1.5</f>
        <v>33</v>
      </c>
      <c r="AC42" s="10" t="e">
        <f>#REF!*1.5</f>
        <v>#REF!</v>
      </c>
      <c r="AD42" s="10" t="e">
        <f>#REF!*1.5</f>
        <v>#REF!</v>
      </c>
    </row>
    <row r="43" spans="27:30">
      <c r="AA43" s="10">
        <f>'M1 ANNUEL MAQUETTE'!I60*1.5</f>
        <v>19.5</v>
      </c>
      <c r="AB43" s="10">
        <f>'M2 ANNUEL MAQUETTE'!I58*1.5</f>
        <v>30</v>
      </c>
      <c r="AC43" s="10" t="e">
        <f>#REF!*1.5</f>
        <v>#REF!</v>
      </c>
      <c r="AD43" s="10" t="e">
        <f>#REF!*1.5</f>
        <v>#REF!</v>
      </c>
    </row>
    <row r="44" spans="27:30">
      <c r="AA44" s="10">
        <f>'M1 ANNUEL MAQUETTE'!I61*1.5</f>
        <v>0</v>
      </c>
      <c r="AB44" s="10">
        <f>'M2 ANNUEL MAQUETTE'!I59*1.5</f>
        <v>30</v>
      </c>
      <c r="AC44" s="10" t="e">
        <f>#REF!*1.5</f>
        <v>#REF!</v>
      </c>
      <c r="AD44" s="10" t="e">
        <f>#REF!*1.5</f>
        <v>#REF!</v>
      </c>
    </row>
    <row r="45" spans="27:30">
      <c r="AA45" s="10">
        <f>'M1 ANNUEL MAQUETTE'!I62*1.5</f>
        <v>0</v>
      </c>
      <c r="AB45" s="10">
        <f>'M2 ANNUEL MAQUETTE'!I60*1.5</f>
        <v>33</v>
      </c>
      <c r="AC45" s="10" t="e">
        <f>#REF!*1.5</f>
        <v>#REF!</v>
      </c>
      <c r="AD45" s="10" t="e">
        <f>#REF!*1.5</f>
        <v>#REF!</v>
      </c>
    </row>
    <row r="46" spans="27:30">
      <c r="AA46" s="10">
        <f>'M1 ANNUEL MAQUETTE'!I63*1.5</f>
        <v>0</v>
      </c>
      <c r="AB46" s="10">
        <f>'M2 ANNUEL MAQUETTE'!I61*1.5</f>
        <v>33</v>
      </c>
      <c r="AC46" s="10" t="e">
        <f>#REF!*1.5</f>
        <v>#REF!</v>
      </c>
      <c r="AD46" s="10" t="e">
        <f>#REF!*1.5</f>
        <v>#REF!</v>
      </c>
    </row>
    <row r="47" spans="27:30">
      <c r="AA47" s="10">
        <f>'M1 ANNUEL MAQUETTE'!I64*1.5</f>
        <v>0</v>
      </c>
      <c r="AB47" s="10">
        <f>'M2 ANNUEL MAQUETTE'!I62*1.5</f>
        <v>33</v>
      </c>
      <c r="AC47" s="10" t="e">
        <f>#REF!*1.5</f>
        <v>#REF!</v>
      </c>
      <c r="AD47" s="10" t="e">
        <f>#REF!*1.5</f>
        <v>#REF!</v>
      </c>
    </row>
    <row r="48" spans="27:30">
      <c r="AA48" s="10">
        <f>'M1 ANNUEL MAQUETTE'!I65*1.5</f>
        <v>0</v>
      </c>
      <c r="AB48" s="10">
        <f>'M2 ANNUEL MAQUETTE'!I63*1.5</f>
        <v>48</v>
      </c>
      <c r="AC48" s="10" t="e">
        <f>#REF!*1.5</f>
        <v>#REF!</v>
      </c>
      <c r="AD48" s="10" t="e">
        <f>#REF!*1.5</f>
        <v>#REF!</v>
      </c>
    </row>
    <row r="49" spans="27:30">
      <c r="AA49" s="10">
        <f>'M1 ANNUEL MAQUETTE'!I66*1.5</f>
        <v>18</v>
      </c>
      <c r="AB49" s="10">
        <f>'M2 ANNUEL MAQUETTE'!I64*1.5</f>
        <v>33</v>
      </c>
      <c r="AC49" s="10" t="e">
        <f>#REF!*1.5</f>
        <v>#REF!</v>
      </c>
      <c r="AD49" s="10" t="e">
        <f>#REF!*1.5</f>
        <v>#REF!</v>
      </c>
    </row>
    <row r="50" spans="27:30">
      <c r="AA50" s="10">
        <f>'M1 ANNUEL MAQUETTE'!I67*1.5</f>
        <v>0</v>
      </c>
      <c r="AB50" s="10">
        <f>'M2 ANNUEL MAQUETTE'!I65*1.5</f>
        <v>33</v>
      </c>
      <c r="AC50" s="10" t="e">
        <f>#REF!*1.5</f>
        <v>#REF!</v>
      </c>
      <c r="AD50" s="10" t="e">
        <f>#REF!*1.5</f>
        <v>#REF!</v>
      </c>
    </row>
    <row r="51" spans="27:30">
      <c r="AA51" s="10">
        <f>'M1 ANNUEL MAQUETTE'!I68*1.5</f>
        <v>0</v>
      </c>
      <c r="AB51" s="10">
        <f>'M2 ANNUEL MAQUETTE'!I66*1.5</f>
        <v>33</v>
      </c>
      <c r="AC51" s="10" t="e">
        <f>#REF!*1.5</f>
        <v>#REF!</v>
      </c>
      <c r="AD51" s="10" t="e">
        <f>#REF!*1.5</f>
        <v>#REF!</v>
      </c>
    </row>
    <row r="52" spans="27:30">
      <c r="AA52" s="10">
        <f>'M1 ANNUEL MAQUETTE'!I69*1.5</f>
        <v>0</v>
      </c>
      <c r="AB52" s="10">
        <f>'M2 ANNUEL MAQUETTE'!I67*1.5</f>
        <v>33</v>
      </c>
      <c r="AC52" s="10" t="e">
        <f>#REF!*1.5</f>
        <v>#REF!</v>
      </c>
      <c r="AD52" s="10" t="e">
        <f>#REF!*1.5</f>
        <v>#REF!</v>
      </c>
    </row>
    <row r="53" spans="27:30">
      <c r="AA53" s="10">
        <f>'M1 ANNUEL MAQUETTE'!I70*1.5</f>
        <v>0</v>
      </c>
      <c r="AB53" s="10">
        <f>'M2 ANNUEL MAQUETTE'!I68*1.5</f>
        <v>0</v>
      </c>
      <c r="AC53" s="10" t="e">
        <f>#REF!*1.5</f>
        <v>#REF!</v>
      </c>
      <c r="AD53" s="10" t="e">
        <f>#REF!*1.5</f>
        <v>#REF!</v>
      </c>
    </row>
    <row r="54" spans="27:30">
      <c r="AA54" s="10">
        <f>'M1 ANNUEL MAQUETTE'!I71*1.5</f>
        <v>0</v>
      </c>
      <c r="AB54" s="10">
        <f>'M2 ANNUEL MAQUETTE'!I69*1.5</f>
        <v>3</v>
      </c>
      <c r="AC54" s="10" t="e">
        <f>#REF!*1.5</f>
        <v>#REF!</v>
      </c>
      <c r="AD54" s="10" t="e">
        <f>#REF!*1.5</f>
        <v>#REF!</v>
      </c>
    </row>
    <row r="55" spans="27:30">
      <c r="AA55" s="10">
        <f>'M1 ANNUEL MAQUETTE'!I72*1.5</f>
        <v>0</v>
      </c>
      <c r="AB55" s="10">
        <f>'M2 ANNUEL MAQUETTE'!I70*1.5</f>
        <v>3</v>
      </c>
      <c r="AC55" s="10" t="e">
        <f>#REF!*1.5</f>
        <v>#REF!</v>
      </c>
      <c r="AD55" s="10" t="e">
        <f>#REF!*1.5</f>
        <v>#REF!</v>
      </c>
    </row>
    <row r="56" spans="27:30">
      <c r="AA56" s="10">
        <f>'M1 ANNUEL MAQUETTE'!I73*1.5</f>
        <v>0</v>
      </c>
      <c r="AB56" s="10">
        <f>'M2 ANNUEL MAQUETTE'!I71*1.5</f>
        <v>33</v>
      </c>
      <c r="AC56" s="10" t="e">
        <f>#REF!*1.5</f>
        <v>#REF!</v>
      </c>
      <c r="AD56" s="10" t="e">
        <f>#REF!*1.5</f>
        <v>#REF!</v>
      </c>
    </row>
    <row r="57" spans="27:30">
      <c r="AA57" s="10">
        <f>'M1 ANNUEL MAQUETTE'!I74*1.5</f>
        <v>0</v>
      </c>
      <c r="AB57" s="10">
        <f>'M2 ANNUEL MAQUETTE'!I72*1.5</f>
        <v>0</v>
      </c>
      <c r="AC57" s="10" t="e">
        <f>#REF!*1.5</f>
        <v>#REF!</v>
      </c>
      <c r="AD57" s="10" t="e">
        <f>#REF!*1.5</f>
        <v>#REF!</v>
      </c>
    </row>
    <row r="58" spans="27:30">
      <c r="AA58" s="10">
        <f>'M1 ANNUEL MAQUETTE'!I75*1.5</f>
        <v>0</v>
      </c>
      <c r="AB58" s="10">
        <f>'M2 ANNUEL MAQUETTE'!I73*1.5</f>
        <v>18</v>
      </c>
      <c r="AC58" s="10" t="e">
        <f>#REF!*1.5</f>
        <v>#REF!</v>
      </c>
      <c r="AD58" s="10" t="e">
        <f>#REF!*1.5</f>
        <v>#REF!</v>
      </c>
    </row>
    <row r="59" spans="27:30">
      <c r="AA59" s="10">
        <f>'M1 ANNUEL MAQUETTE'!I76*1.5</f>
        <v>0</v>
      </c>
      <c r="AB59" s="10">
        <f>'M2 ANNUEL MAQUETTE'!I74*1.5</f>
        <v>0</v>
      </c>
      <c r="AC59" s="10" t="e">
        <f>#REF!*1.5</f>
        <v>#REF!</v>
      </c>
      <c r="AD59" s="10" t="e">
        <f>#REF!*1.5</f>
        <v>#REF!</v>
      </c>
    </row>
    <row r="60" spans="27:30">
      <c r="AA60" s="10">
        <f>'M1 ANNUEL MAQUETTE'!I77*1.5</f>
        <v>0</v>
      </c>
      <c r="AB60" s="10">
        <f>'M2 ANNUEL MAQUETTE'!I75*1.5</f>
        <v>33</v>
      </c>
      <c r="AC60" s="10" t="e">
        <f>#REF!*1.5</f>
        <v>#REF!</v>
      </c>
      <c r="AD60" s="10" t="e">
        <f>#REF!*1.5</f>
        <v>#REF!</v>
      </c>
    </row>
    <row r="61" spans="27:30">
      <c r="AA61" s="10">
        <f>'M1 ANNUEL MAQUETTE'!I78*1.5</f>
        <v>0</v>
      </c>
      <c r="AB61" s="10">
        <f>'M2 ANNUEL MAQUETTE'!I76*1.5</f>
        <v>30</v>
      </c>
      <c r="AC61" s="10" t="e">
        <f>#REF!*1.5</f>
        <v>#REF!</v>
      </c>
      <c r="AD61" s="10" t="e">
        <f>#REF!*1.5</f>
        <v>#REF!</v>
      </c>
    </row>
    <row r="62" spans="27:30">
      <c r="AA62" s="10">
        <f>'M1 ANNUEL MAQUETTE'!I79*1.5</f>
        <v>0</v>
      </c>
      <c r="AB62" s="10">
        <f>'M2 ANNUEL MAQUETTE'!I77*1.5</f>
        <v>30</v>
      </c>
      <c r="AC62" s="10" t="e">
        <f>#REF!*1.5</f>
        <v>#REF!</v>
      </c>
      <c r="AD62" s="10" t="e">
        <f>#REF!*1.5</f>
        <v>#REF!</v>
      </c>
    </row>
    <row r="63" spans="27:30">
      <c r="AA63" s="10">
        <f>'M1 ANNUEL MAQUETTE'!I80*1.5</f>
        <v>0</v>
      </c>
      <c r="AB63" s="10">
        <f>'M2 ANNUEL MAQUETTE'!I78*1.5</f>
        <v>30</v>
      </c>
      <c r="AC63" s="10" t="e">
        <f>#REF!*1.5</f>
        <v>#REF!</v>
      </c>
      <c r="AD63" s="10" t="e">
        <f>#REF!*1.5</f>
        <v>#REF!</v>
      </c>
    </row>
    <row r="64" spans="27:30">
      <c r="AA64" s="10">
        <f>'M1 ANNUEL MAQUETTE'!I81*1.5</f>
        <v>0</v>
      </c>
      <c r="AB64" s="10">
        <f>'M2 ANNUEL MAQUETTE'!I79*1.5</f>
        <v>30</v>
      </c>
      <c r="AC64" s="10" t="e">
        <f>#REF!*1.5</f>
        <v>#REF!</v>
      </c>
      <c r="AD64" s="10" t="e">
        <f>#REF!*1.5</f>
        <v>#REF!</v>
      </c>
    </row>
    <row r="65" spans="27:30">
      <c r="AA65" s="10">
        <f>'M1 ANNUEL MAQUETTE'!I82*1.5</f>
        <v>0</v>
      </c>
      <c r="AB65" s="10">
        <f>'M2 ANNUEL MAQUETTE'!I80*1.5</f>
        <v>42</v>
      </c>
      <c r="AC65" s="10" t="e">
        <f>#REF!*1.5</f>
        <v>#REF!</v>
      </c>
      <c r="AD65" s="10" t="e">
        <f>#REF!*1.5</f>
        <v>#REF!</v>
      </c>
    </row>
    <row r="66" spans="27:30">
      <c r="AA66" s="10">
        <f>'M1 ANNUEL MAQUETTE'!I83*1.5</f>
        <v>0</v>
      </c>
      <c r="AB66" s="10">
        <f>'M2 ANNUEL MAQUETTE'!I81*1.5</f>
        <v>45</v>
      </c>
      <c r="AC66" s="10" t="e">
        <f>#REF!*1.5</f>
        <v>#REF!</v>
      </c>
      <c r="AD66" s="10" t="e">
        <f>#REF!*1.5</f>
        <v>#REF!</v>
      </c>
    </row>
    <row r="67" spans="27:30">
      <c r="AA67" s="10">
        <f>'M1 ANNUEL MAQUETTE'!I84*1.5</f>
        <v>0</v>
      </c>
      <c r="AB67" s="10">
        <f>'M2 ANNUEL MAQUETTE'!I82*1.5</f>
        <v>40.5</v>
      </c>
      <c r="AC67" s="10" t="e">
        <f>#REF!*1.5</f>
        <v>#REF!</v>
      </c>
      <c r="AD67" s="10" t="e">
        <f>#REF!*1.5</f>
        <v>#REF!</v>
      </c>
    </row>
    <row r="68" spans="27:30">
      <c r="AA68" s="10">
        <f>'M1 ANNUEL MAQUETTE'!I85*1.5</f>
        <v>0</v>
      </c>
      <c r="AB68" s="10">
        <f>'M2 ANNUEL MAQUETTE'!I83*1.5</f>
        <v>0</v>
      </c>
      <c r="AC68" s="10" t="e">
        <f>#REF!*1.5</f>
        <v>#REF!</v>
      </c>
      <c r="AD68" s="10" t="e">
        <f>#REF!*1.5</f>
        <v>#REF!</v>
      </c>
    </row>
    <row r="69" spans="27:30">
      <c r="AA69" s="10">
        <f>'M1 ANNUEL MAQUETTE'!I86*1.5</f>
        <v>0</v>
      </c>
      <c r="AB69" s="10">
        <f>'M2 ANNUEL MAQUETTE'!I84*1.5</f>
        <v>21</v>
      </c>
      <c r="AC69" s="10" t="e">
        <f>#REF!*1.5</f>
        <v>#REF!</v>
      </c>
      <c r="AD69" s="10" t="e">
        <f>#REF!*1.5</f>
        <v>#REF!</v>
      </c>
    </row>
    <row r="70" spans="27:30">
      <c r="AA70" s="10">
        <f>'M1 ANNUEL MAQUETTE'!I87*1.5</f>
        <v>0</v>
      </c>
      <c r="AB70" s="10">
        <f>'M2 ANNUEL MAQUETTE'!I85*1.5</f>
        <v>12</v>
      </c>
      <c r="AC70" s="10" t="e">
        <f>#REF!*1.5</f>
        <v>#REF!</v>
      </c>
      <c r="AD70" s="10" t="e">
        <f>#REF!*1.5</f>
        <v>#REF!</v>
      </c>
    </row>
    <row r="71" spans="27:30">
      <c r="AA71" s="10">
        <f>'M1 ANNUEL MAQUETTE'!I88*1.5</f>
        <v>0</v>
      </c>
      <c r="AB71" s="10">
        <f>'M2 ANNUEL MAQUETTE'!I86*1.5</f>
        <v>0</v>
      </c>
      <c r="AC71" s="10" t="e">
        <f>#REF!*1.5</f>
        <v>#REF!</v>
      </c>
      <c r="AD71" s="10" t="e">
        <f>#REF!*1.5</f>
        <v>#REF!</v>
      </c>
    </row>
    <row r="72" spans="27:30">
      <c r="AA72" s="10">
        <f>'M1 ANNUEL MAQUETTE'!I89*1.5</f>
        <v>0</v>
      </c>
      <c r="AB72" s="10">
        <f>'M2 ANNUEL MAQUETTE'!I87*1.5</f>
        <v>21</v>
      </c>
      <c r="AC72" s="10" t="e">
        <f>#REF!*1.5</f>
        <v>#REF!</v>
      </c>
      <c r="AD72" s="10" t="e">
        <f>#REF!*1.5</f>
        <v>#REF!</v>
      </c>
    </row>
    <row r="73" spans="27:30">
      <c r="AA73" s="10">
        <f>'M1 ANNUEL MAQUETTE'!I90*1.5</f>
        <v>0</v>
      </c>
      <c r="AB73" s="10">
        <f>'M2 ANNUEL MAQUETTE'!I88*1.5</f>
        <v>12</v>
      </c>
      <c r="AC73" s="10" t="e">
        <f>#REF!*1.5</f>
        <v>#REF!</v>
      </c>
      <c r="AD73" s="10" t="e">
        <f>#REF!*1.5</f>
        <v>#REF!</v>
      </c>
    </row>
    <row r="74" spans="27:30">
      <c r="AA74" s="10">
        <f>'M1 ANNUEL MAQUETTE'!I91*1.5</f>
        <v>0</v>
      </c>
      <c r="AB74" s="10">
        <f>'M2 ANNUEL MAQUETTE'!I89*1.5</f>
        <v>0</v>
      </c>
      <c r="AC74" s="10" t="e">
        <f>#REF!*1.5</f>
        <v>#REF!</v>
      </c>
      <c r="AD74" s="10" t="e">
        <f>#REF!*1.5</f>
        <v>#REF!</v>
      </c>
    </row>
    <row r="75" spans="27:30">
      <c r="AA75" s="10">
        <f>'M1 ANNUEL MAQUETTE'!I92*1.5</f>
        <v>0</v>
      </c>
      <c r="AB75" s="10">
        <f>'M2 ANNUEL MAQUETTE'!I90*1.5</f>
        <v>0</v>
      </c>
      <c r="AC75" s="10" t="e">
        <f>#REF!*1.5</f>
        <v>#REF!</v>
      </c>
      <c r="AD75" s="10" t="e">
        <f>#REF!*1.5</f>
        <v>#REF!</v>
      </c>
    </row>
    <row r="76" spans="27:30">
      <c r="AA76" s="10">
        <f>'M1 ANNUEL MAQUETTE'!I93*1.5</f>
        <v>0</v>
      </c>
      <c r="AB76" s="10">
        <f>'M2 ANNUEL MAQUETTE'!I91*1.5</f>
        <v>0</v>
      </c>
      <c r="AC76" s="10" t="e">
        <f>#REF!*1.5</f>
        <v>#REF!</v>
      </c>
      <c r="AD76" s="10" t="e">
        <f>#REF!*1.5</f>
        <v>#REF!</v>
      </c>
    </row>
    <row r="77" spans="27:30">
      <c r="AA77" s="10">
        <f>'M1 ANNUEL MAQUETTE'!I94*1.5</f>
        <v>0</v>
      </c>
      <c r="AB77" s="10">
        <f>'M2 ANNUEL MAQUETTE'!I92*1.5</f>
        <v>0</v>
      </c>
      <c r="AC77" s="10" t="e">
        <f>#REF!*1.5</f>
        <v>#REF!</v>
      </c>
      <c r="AD77" s="10" t="e">
        <f>#REF!*1.5</f>
        <v>#REF!</v>
      </c>
    </row>
    <row r="78" spans="27:30">
      <c r="AA78" s="10">
        <f>'M1 ANNUEL MAQUETTE'!I95*1.5</f>
        <v>0</v>
      </c>
      <c r="AB78" s="10">
        <f>'M2 ANNUEL MAQUETTE'!I93*1.5</f>
        <v>9</v>
      </c>
      <c r="AC78" s="10" t="e">
        <f>#REF!*1.5</f>
        <v>#REF!</v>
      </c>
      <c r="AD78" s="10" t="e">
        <f>#REF!*1.5</f>
        <v>#REF!</v>
      </c>
    </row>
    <row r="79" spans="27:30">
      <c r="AA79" s="10">
        <f>'M1 ANNUEL MAQUETTE'!I96*1.5</f>
        <v>0</v>
      </c>
      <c r="AB79" s="10">
        <f>'M2 ANNUEL MAQUETTE'!I94*1.5</f>
        <v>0</v>
      </c>
      <c r="AC79" s="10" t="e">
        <f>#REF!*1.5</f>
        <v>#REF!</v>
      </c>
      <c r="AD79" s="10" t="e">
        <f>#REF!*1.5</f>
        <v>#REF!</v>
      </c>
    </row>
    <row r="80" spans="27:30">
      <c r="AA80" s="10">
        <f>'M1 ANNUEL MAQUETTE'!I97*1.5</f>
        <v>0</v>
      </c>
      <c r="AB80" s="10">
        <f>'M2 ANNUEL MAQUETTE'!I95*1.5</f>
        <v>0</v>
      </c>
      <c r="AC80" s="10" t="e">
        <f>#REF!*1.5</f>
        <v>#REF!</v>
      </c>
      <c r="AD80" s="10" t="e">
        <f>#REF!*1.5</f>
        <v>#REF!</v>
      </c>
    </row>
    <row r="81" spans="27:30">
      <c r="AA81" s="10">
        <f>'M1 ANNUEL MAQUETTE'!I98*1.5</f>
        <v>0</v>
      </c>
      <c r="AB81" s="10">
        <f>'M2 ANNUEL MAQUETTE'!I96*1.5</f>
        <v>6</v>
      </c>
      <c r="AC81" s="10" t="e">
        <f>#REF!*1.5</f>
        <v>#REF!</v>
      </c>
      <c r="AD81" s="10" t="e">
        <f>#REF!*1.5</f>
        <v>#REF!</v>
      </c>
    </row>
    <row r="82" spans="27:30">
      <c r="AA82" s="10">
        <f>'M1 ANNUEL MAQUETTE'!I99*1.5</f>
        <v>0</v>
      </c>
      <c r="AB82" s="10">
        <f>'M2 ANNUEL MAQUETTE'!I97*1.5</f>
        <v>0</v>
      </c>
      <c r="AC82" s="10" t="e">
        <f>#REF!*1.5</f>
        <v>#REF!</v>
      </c>
      <c r="AD82" s="10" t="e">
        <f>#REF!*1.5</f>
        <v>#REF!</v>
      </c>
    </row>
    <row r="83" spans="27:30">
      <c r="AA83" s="10">
        <f>'M1 ANNUEL MAQUETTE'!I100*1.5</f>
        <v>0</v>
      </c>
      <c r="AB83" s="10">
        <f>'M2 ANNUEL MAQUETTE'!I98*1.5</f>
        <v>0</v>
      </c>
      <c r="AC83" s="10" t="e">
        <f>#REF!*1.5</f>
        <v>#REF!</v>
      </c>
      <c r="AD83" s="10" t="e">
        <f>#REF!*1.5</f>
        <v>#REF!</v>
      </c>
    </row>
    <row r="84" spans="27:30">
      <c r="AA84" s="10">
        <f>'M1 ANNUEL MAQUETTE'!I101*1.5</f>
        <v>0</v>
      </c>
      <c r="AB84" s="10">
        <f>'M2 ANNUEL MAQUETTE'!I99*1.5</f>
        <v>43.5</v>
      </c>
      <c r="AC84" s="10" t="e">
        <f>#REF!*1.5</f>
        <v>#REF!</v>
      </c>
      <c r="AD84" s="10" t="e">
        <f>#REF!*1.5</f>
        <v>#REF!</v>
      </c>
    </row>
    <row r="85" spans="27:30">
      <c r="AA85" s="10">
        <f>'M1 ANNUEL MAQUETTE'!I102*1.5</f>
        <v>0</v>
      </c>
      <c r="AB85" s="10">
        <f>'M2 ANNUEL MAQUETTE'!I100*1.5</f>
        <v>18</v>
      </c>
      <c r="AC85" s="10" t="e">
        <f>#REF!*1.5</f>
        <v>#REF!</v>
      </c>
      <c r="AD85" s="10" t="e">
        <f>#REF!*1.5</f>
        <v>#REF!</v>
      </c>
    </row>
    <row r="86" spans="27:30">
      <c r="AA86" s="10">
        <f>'M1 ANNUEL MAQUETTE'!I103*1.5</f>
        <v>0</v>
      </c>
      <c r="AB86" s="10">
        <f>'M2 ANNUEL MAQUETTE'!I101*1.5</f>
        <v>18</v>
      </c>
      <c r="AC86" s="10" t="e">
        <f>#REF!*1.5</f>
        <v>#REF!</v>
      </c>
      <c r="AD86" s="10" t="e">
        <f>#REF!*1.5</f>
        <v>#REF!</v>
      </c>
    </row>
    <row r="87" spans="27:30">
      <c r="AA87" s="10">
        <f>'M1 ANNUEL MAQUETTE'!I104*1.5</f>
        <v>0</v>
      </c>
      <c r="AB87" s="10">
        <f>'M2 ANNUEL MAQUETTE'!I102*1.5</f>
        <v>3</v>
      </c>
      <c r="AC87" s="10" t="e">
        <f>#REF!*1.5</f>
        <v>#REF!</v>
      </c>
      <c r="AD87" s="10" t="e">
        <f>#REF!*1.5</f>
        <v>#REF!</v>
      </c>
    </row>
    <row r="88" spans="27:30">
      <c r="AA88" s="10">
        <f>'M1 ANNUEL MAQUETTE'!I105*1.5</f>
        <v>0</v>
      </c>
      <c r="AB88" s="10">
        <f>'M2 ANNUEL MAQUETTE'!I103*1.5</f>
        <v>52.5</v>
      </c>
      <c r="AC88" s="10" t="e">
        <f>#REF!*1.5</f>
        <v>#REF!</v>
      </c>
      <c r="AD88" s="10" t="e">
        <f>#REF!*1.5</f>
        <v>#REF!</v>
      </c>
    </row>
    <row r="89" spans="27:30">
      <c r="AA89" s="10">
        <f>'M1 ANNUEL MAQUETTE'!I106*1.5</f>
        <v>0</v>
      </c>
      <c r="AB89" s="10">
        <f>'M2 ANNUEL MAQUETTE'!I104*1.5</f>
        <v>18</v>
      </c>
      <c r="AC89" s="10" t="e">
        <f>#REF!*1.5</f>
        <v>#REF!</v>
      </c>
      <c r="AD89" s="10" t="e">
        <f>#REF!*1.5</f>
        <v>#REF!</v>
      </c>
    </row>
    <row r="90" spans="27:30">
      <c r="AA90" s="10">
        <f>'M1 ANNUEL MAQUETTE'!I107*1.5</f>
        <v>0</v>
      </c>
      <c r="AB90" s="10">
        <f>'M2 ANNUEL MAQUETTE'!I105*1.5</f>
        <v>6</v>
      </c>
      <c r="AC90" s="10" t="e">
        <f>#REF!*1.5</f>
        <v>#REF!</v>
      </c>
      <c r="AD90" s="10" t="e">
        <f>#REF!*1.5</f>
        <v>#REF!</v>
      </c>
    </row>
    <row r="91" spans="27:30">
      <c r="AA91" s="10">
        <f>'M1 ANNUEL MAQUETTE'!I108*1.5</f>
        <v>0</v>
      </c>
      <c r="AB91" s="10">
        <f>'M2 ANNUEL MAQUETTE'!I106*1.5</f>
        <v>12</v>
      </c>
      <c r="AC91" s="10" t="e">
        <f>#REF!*1.5</f>
        <v>#REF!</v>
      </c>
      <c r="AD91" s="10" t="e">
        <f>#REF!*1.5</f>
        <v>#REF!</v>
      </c>
    </row>
    <row r="92" spans="27:30">
      <c r="AA92" s="10">
        <f>'M1 ANNUEL MAQUETTE'!I109*1.5</f>
        <v>0</v>
      </c>
      <c r="AB92" s="10">
        <f>'M2 ANNUEL MAQUETTE'!I107*1.5</f>
        <v>19.5</v>
      </c>
      <c r="AC92" s="10" t="e">
        <f>#REF!*1.5</f>
        <v>#REF!</v>
      </c>
      <c r="AD92" s="10" t="e">
        <f>#REF!*1.5</f>
        <v>#REF!</v>
      </c>
    </row>
    <row r="93" spans="27:30">
      <c r="AA93" s="10">
        <f>'M1 ANNUEL MAQUETTE'!I110*1.5</f>
        <v>0</v>
      </c>
      <c r="AB93" s="10">
        <f>'M2 ANNUEL MAQUETTE'!I108*1.5</f>
        <v>0</v>
      </c>
      <c r="AC93" s="10" t="e">
        <f>#REF!*1.5</f>
        <v>#REF!</v>
      </c>
      <c r="AD93" s="10" t="e">
        <f>#REF!*1.5</f>
        <v>#REF!</v>
      </c>
    </row>
    <row r="94" spans="27:30">
      <c r="AA94" s="10">
        <f>'M1 ANNUEL MAQUETTE'!I111*1.5</f>
        <v>0</v>
      </c>
      <c r="AB94" s="10">
        <f>'M2 ANNUEL MAQUETTE'!I109*1.5</f>
        <v>0</v>
      </c>
      <c r="AC94" s="10" t="e">
        <f>#REF!*1.5</f>
        <v>#REF!</v>
      </c>
      <c r="AD94" s="10" t="e">
        <f>#REF!*1.5</f>
        <v>#REF!</v>
      </c>
    </row>
    <row r="95" spans="27:30">
      <c r="AA95" s="10">
        <f>'M1 ANNUEL MAQUETTE'!I112*1.5</f>
        <v>0</v>
      </c>
      <c r="AB95" s="10">
        <f>'M2 ANNUEL MAQUETTE'!I110*1.5</f>
        <v>0</v>
      </c>
      <c r="AC95" s="10" t="e">
        <f>#REF!*1.5</f>
        <v>#REF!</v>
      </c>
      <c r="AD95" s="10" t="e">
        <f>#REF!*1.5</f>
        <v>#REF!</v>
      </c>
    </row>
    <row r="96" spans="27:30">
      <c r="AA96" s="10">
        <f>'M1 ANNUEL MAQUETTE'!I113*1.5</f>
        <v>0</v>
      </c>
      <c r="AB96" s="10">
        <f>'M2 ANNUEL MAQUETTE'!I111*1.5</f>
        <v>0</v>
      </c>
      <c r="AC96" s="10" t="e">
        <f>#REF!*1.5</f>
        <v>#REF!</v>
      </c>
      <c r="AD96" s="10" t="e">
        <f>#REF!*1.5</f>
        <v>#REF!</v>
      </c>
    </row>
    <row r="97" spans="27:30">
      <c r="AA97" s="10">
        <f>'M1 ANNUEL MAQUETTE'!I114*1.5</f>
        <v>0</v>
      </c>
      <c r="AB97" s="10">
        <f>'M2 ANNUEL MAQUETTE'!I112*1.5</f>
        <v>0</v>
      </c>
      <c r="AC97" s="10" t="e">
        <f>#REF!*1.5</f>
        <v>#REF!</v>
      </c>
      <c r="AD97" s="10" t="e">
        <f>#REF!*1.5</f>
        <v>#REF!</v>
      </c>
    </row>
    <row r="98" spans="27:30">
      <c r="AA98" s="10">
        <f>'M1 ANNUEL MAQUETTE'!I115*1.5</f>
        <v>0</v>
      </c>
      <c r="AB98" s="10">
        <f>'M2 ANNUEL MAQUETTE'!I113*1.5</f>
        <v>18</v>
      </c>
      <c r="AC98" s="10" t="e">
        <f>#REF!*1.5</f>
        <v>#REF!</v>
      </c>
      <c r="AD98" s="10" t="e">
        <f>#REF!*1.5</f>
        <v>#REF!</v>
      </c>
    </row>
    <row r="99" spans="27:30">
      <c r="AA99" s="10">
        <f>'M1 ANNUEL MAQUETTE'!I116*1.5</f>
        <v>0</v>
      </c>
      <c r="AB99" s="10">
        <f>'M2 ANNUEL MAQUETTE'!I114*1.5</f>
        <v>0</v>
      </c>
      <c r="AC99" s="10" t="e">
        <f>#REF!*1.5</f>
        <v>#REF!</v>
      </c>
      <c r="AD99" s="10" t="e">
        <f>#REF!*1.5</f>
        <v>#REF!</v>
      </c>
    </row>
    <row r="100" spans="27:30">
      <c r="AA100" s="10">
        <f>'M1 ANNUEL MAQUETTE'!I117*1.5</f>
        <v>0</v>
      </c>
      <c r="AB100" s="10">
        <f>'M2 ANNUEL MAQUETTE'!I115*1.5</f>
        <v>0</v>
      </c>
      <c r="AC100" s="10" t="e">
        <f>#REF!*1.5</f>
        <v>#REF!</v>
      </c>
      <c r="AD100" s="10" t="e">
        <f>#REF!*1.5</f>
        <v>#REF!</v>
      </c>
    </row>
    <row r="101" spans="27:30">
      <c r="AA101" s="10">
        <f>'M1 ANNUEL MAQUETTE'!I118*1.5</f>
        <v>0</v>
      </c>
      <c r="AB101" s="10">
        <f>'M2 ANNUEL MAQUETTE'!I116*1.5</f>
        <v>0</v>
      </c>
      <c r="AC101" s="10" t="e">
        <f>#REF!*1.5</f>
        <v>#REF!</v>
      </c>
      <c r="AD101" s="10" t="e">
        <f>#REF!*1.5</f>
        <v>#REF!</v>
      </c>
    </row>
    <row r="102" spans="27:30">
      <c r="AA102" s="10">
        <f>'M1 ANNUEL MAQUETTE'!I119*1.5</f>
        <v>0</v>
      </c>
      <c r="AB102" s="10">
        <f>'M2 ANNUEL MAQUETTE'!I117*1.5</f>
        <v>0</v>
      </c>
      <c r="AC102" s="10" t="e">
        <f>#REF!*1.5</f>
        <v>#REF!</v>
      </c>
      <c r="AD102" s="10" t="e">
        <f>#REF!*1.5</f>
        <v>#REF!</v>
      </c>
    </row>
    <row r="103" spans="27:30">
      <c r="AA103" s="10">
        <f>'M1 ANNUEL MAQUETTE'!I120*1.5</f>
        <v>0</v>
      </c>
      <c r="AB103" s="10">
        <f>'M2 ANNUEL MAQUETTE'!I118*1.5</f>
        <v>0</v>
      </c>
      <c r="AC103" s="10" t="e">
        <f>#REF!*1.5</f>
        <v>#REF!</v>
      </c>
      <c r="AD103" s="10" t="e">
        <f>#REF!*1.5</f>
        <v>#REF!</v>
      </c>
    </row>
    <row r="104" spans="27:30">
      <c r="AA104" s="10">
        <f>'M1 ANNUEL MAQUETTE'!I121*1.5</f>
        <v>0</v>
      </c>
      <c r="AB104" s="10">
        <f>'M2 ANNUEL MAQUETTE'!I119*1.5</f>
        <v>0</v>
      </c>
      <c r="AC104" s="10" t="e">
        <f>#REF!*1.5</f>
        <v>#REF!</v>
      </c>
      <c r="AD104" s="10" t="e">
        <f>#REF!*1.5</f>
        <v>#REF!</v>
      </c>
    </row>
    <row r="105" spans="27:30">
      <c r="AA105" s="10">
        <f>'M1 ANNUEL MAQUETTE'!I122*1.5</f>
        <v>0</v>
      </c>
      <c r="AB105" s="10">
        <f>'M2 ANNUEL MAQUETTE'!I120*1.5</f>
        <v>0</v>
      </c>
      <c r="AC105" s="10" t="e">
        <f>#REF!*1.5</f>
        <v>#REF!</v>
      </c>
      <c r="AD105" s="10" t="e">
        <f>#REF!*1.5</f>
        <v>#REF!</v>
      </c>
    </row>
    <row r="106" spans="27:30">
      <c r="AA106" s="10">
        <f>'M1 ANNUEL MAQUETTE'!I123*1.5</f>
        <v>0</v>
      </c>
      <c r="AB106" s="10">
        <f>'M2 ANNUEL MAQUETTE'!I121*1.5</f>
        <v>0</v>
      </c>
      <c r="AC106" s="10" t="e">
        <f>#REF!*1.5</f>
        <v>#REF!</v>
      </c>
      <c r="AD106" s="10" t="e">
        <f>#REF!*1.5</f>
        <v>#REF!</v>
      </c>
    </row>
    <row r="107" spans="27:30">
      <c r="AA107" s="10">
        <f>'M1 ANNUEL MAQUETTE'!I124*1.5</f>
        <v>0</v>
      </c>
      <c r="AB107" s="10">
        <f>'M2 ANNUEL MAQUETTE'!I122*1.5</f>
        <v>0</v>
      </c>
      <c r="AC107" s="10" t="e">
        <f>#REF!*1.5</f>
        <v>#REF!</v>
      </c>
      <c r="AD107" s="10" t="e">
        <f>#REF!*1.5</f>
        <v>#REF!</v>
      </c>
    </row>
    <row r="108" spans="27:30">
      <c r="AA108" s="10">
        <f>'M1 ANNUEL MAQUETTE'!I125*1.5</f>
        <v>0</v>
      </c>
      <c r="AB108" s="10">
        <f>'M2 ANNUEL MAQUETTE'!I123*1.5</f>
        <v>0</v>
      </c>
      <c r="AC108" s="10" t="e">
        <f>#REF!*1.5</f>
        <v>#REF!</v>
      </c>
      <c r="AD108" s="10" t="e">
        <f>#REF!*1.5</f>
        <v>#REF!</v>
      </c>
    </row>
    <row r="109" spans="27:30">
      <c r="AA109" s="10">
        <f>'M1 ANNUEL MAQUETTE'!I126*1.5</f>
        <v>0</v>
      </c>
      <c r="AB109" s="10">
        <f>'M2 ANNUEL MAQUETTE'!I124*1.5</f>
        <v>0</v>
      </c>
      <c r="AC109" s="10" t="e">
        <f>#REF!*1.5</f>
        <v>#REF!</v>
      </c>
      <c r="AD109" s="10" t="e">
        <f>#REF!*1.5</f>
        <v>#REF!</v>
      </c>
    </row>
    <row r="110" spans="27:30">
      <c r="AA110" s="10">
        <f>'M1 ANNUEL MAQUETTE'!I127*1.5</f>
        <v>0</v>
      </c>
      <c r="AB110" s="10">
        <f>'M2 ANNUEL MAQUETTE'!I125*1.5</f>
        <v>0</v>
      </c>
      <c r="AC110" s="10" t="e">
        <f>#REF!*1.5</f>
        <v>#REF!</v>
      </c>
      <c r="AD110" s="10" t="e">
        <f>#REF!*1.5</f>
        <v>#REF!</v>
      </c>
    </row>
    <row r="111" spans="27:30">
      <c r="AA111" s="10">
        <f>'M1 ANNUEL MAQUETTE'!I128*1.5</f>
        <v>0</v>
      </c>
      <c r="AB111" s="10">
        <f>'M2 ANNUEL MAQUETTE'!I126*1.5</f>
        <v>0</v>
      </c>
      <c r="AC111" s="10" t="e">
        <f>#REF!*1.5</f>
        <v>#REF!</v>
      </c>
      <c r="AD111" s="10" t="e">
        <f>#REF!*1.5</f>
        <v>#REF!</v>
      </c>
    </row>
    <row r="112" spans="27:30">
      <c r="AA112" s="10">
        <f>'M1 ANNUEL MAQUETTE'!I129*1.5</f>
        <v>0</v>
      </c>
      <c r="AB112" s="10">
        <f>'M2 ANNUEL MAQUETTE'!I127*1.5</f>
        <v>0</v>
      </c>
      <c r="AC112" s="10" t="e">
        <f>#REF!*1.5</f>
        <v>#REF!</v>
      </c>
      <c r="AD112" s="10" t="e">
        <f>#REF!*1.5</f>
        <v>#REF!</v>
      </c>
    </row>
    <row r="113" spans="27:30">
      <c r="AA113" s="10">
        <f>'M1 ANNUEL MAQUETTE'!I130*1.5</f>
        <v>0</v>
      </c>
      <c r="AB113" s="10">
        <f>'M2 ANNUEL MAQUETTE'!I128*1.5</f>
        <v>0</v>
      </c>
      <c r="AC113" s="10" t="e">
        <f>#REF!*1.5</f>
        <v>#REF!</v>
      </c>
      <c r="AD113" s="10" t="e">
        <f>#REF!*1.5</f>
        <v>#REF!</v>
      </c>
    </row>
    <row r="114" spans="27:30">
      <c r="AA114" s="10">
        <f>'M1 ANNUEL MAQUETTE'!I131*1.5</f>
        <v>0</v>
      </c>
      <c r="AB114" s="10">
        <f>'M2 ANNUEL MAQUETTE'!I129*1.5</f>
        <v>0</v>
      </c>
      <c r="AC114" s="10" t="e">
        <f>#REF!*1.5</f>
        <v>#REF!</v>
      </c>
      <c r="AD114" s="10" t="e">
        <f>#REF!*1.5</f>
        <v>#REF!</v>
      </c>
    </row>
    <row r="115" spans="27:30">
      <c r="AA115" s="10">
        <f>'M1 ANNUEL MAQUETTE'!I132*1.5</f>
        <v>0</v>
      </c>
      <c r="AB115" s="10">
        <f>'M2 ANNUEL MAQUETTE'!I130*1.5</f>
        <v>0</v>
      </c>
      <c r="AC115" s="10" t="e">
        <f>#REF!*1.5</f>
        <v>#REF!</v>
      </c>
      <c r="AD115" s="10" t="e">
        <f>#REF!*1.5</f>
        <v>#REF!</v>
      </c>
    </row>
    <row r="116" spans="27:30">
      <c r="AA116" s="10">
        <f>'M1 ANNUEL MAQUETTE'!I133*1.5</f>
        <v>0</v>
      </c>
      <c r="AB116" s="10">
        <f>'M2 ANNUEL MAQUETTE'!I131*1.5</f>
        <v>0</v>
      </c>
      <c r="AC116" s="10" t="e">
        <f>#REF!*1.5</f>
        <v>#REF!</v>
      </c>
      <c r="AD116" s="10" t="e">
        <f>#REF!*1.5</f>
        <v>#REF!</v>
      </c>
    </row>
    <row r="117" spans="27:30">
      <c r="AA117" s="10">
        <f>'M1 ANNUEL MAQUETTE'!I134*1.5</f>
        <v>0</v>
      </c>
      <c r="AB117" s="10">
        <f>'M2 ANNUEL MAQUETTE'!I132*1.5</f>
        <v>0</v>
      </c>
      <c r="AC117" s="10" t="e">
        <f>#REF!*1.5</f>
        <v>#REF!</v>
      </c>
      <c r="AD117" s="10" t="e">
        <f>#REF!*1.5</f>
        <v>#REF!</v>
      </c>
    </row>
    <row r="118" spans="27:30">
      <c r="AA118" s="10">
        <f>'M1 ANNUEL MAQUETTE'!I135*1.5</f>
        <v>0</v>
      </c>
      <c r="AB118" s="10">
        <f>'M2 ANNUEL MAQUETTE'!I133*1.5</f>
        <v>0</v>
      </c>
      <c r="AC118" s="10" t="e">
        <f>#REF!*1.5</f>
        <v>#REF!</v>
      </c>
      <c r="AD118" s="10" t="e">
        <f>#REF!*1.5</f>
        <v>#REF!</v>
      </c>
    </row>
    <row r="119" spans="27:30">
      <c r="AA119" s="10">
        <f>'M1 ANNUEL MAQUETTE'!I136*1.5</f>
        <v>0</v>
      </c>
      <c r="AB119" s="10">
        <f>'M2 ANNUEL MAQUETTE'!I134*1.5</f>
        <v>0</v>
      </c>
      <c r="AC119" s="10" t="e">
        <f>#REF!*1.5</f>
        <v>#REF!</v>
      </c>
      <c r="AD119" s="10" t="e">
        <f>#REF!*1.5</f>
        <v>#REF!</v>
      </c>
    </row>
    <row r="120" spans="27:30">
      <c r="AA120" s="10">
        <f>'M1 ANNUEL MAQUETTE'!I137*1.5</f>
        <v>0</v>
      </c>
      <c r="AB120" s="10">
        <f>'M2 ANNUEL MAQUETTE'!I135*1.5</f>
        <v>0</v>
      </c>
      <c r="AC120" s="10" t="e">
        <f>#REF!*1.5</f>
        <v>#REF!</v>
      </c>
      <c r="AD120" s="10" t="e">
        <f>#REF!*1.5</f>
        <v>#REF!</v>
      </c>
    </row>
    <row r="121" spans="27:30">
      <c r="AA121" s="10">
        <f>'M1 ANNUEL MAQUETTE'!I138*1.5</f>
        <v>0</v>
      </c>
      <c r="AB121" s="10">
        <f>'M2 ANNUEL MAQUETTE'!I136*1.5</f>
        <v>0</v>
      </c>
      <c r="AC121" s="10" t="e">
        <f>#REF!*1.5</f>
        <v>#REF!</v>
      </c>
      <c r="AD121" s="10" t="e">
        <f>#REF!*1.5</f>
        <v>#REF!</v>
      </c>
    </row>
    <row r="122" spans="27:30">
      <c r="AA122" s="10">
        <f>'M1 ANNUEL MAQUETTE'!I139*1.5</f>
        <v>0</v>
      </c>
      <c r="AB122" s="10">
        <f>'M2 ANNUEL MAQUETTE'!I137*1.5</f>
        <v>0</v>
      </c>
      <c r="AC122" s="10" t="e">
        <f>#REF!*1.5</f>
        <v>#REF!</v>
      </c>
      <c r="AD122" s="10" t="e">
        <f>#REF!*1.5</f>
        <v>#REF!</v>
      </c>
    </row>
    <row r="123" spans="27:30">
      <c r="AA123" s="10">
        <f>'M1 ANNUEL MAQUETTE'!I140*1.5</f>
        <v>0</v>
      </c>
      <c r="AB123" s="10">
        <f>'M2 ANNUEL MAQUETTE'!I138*1.5</f>
        <v>0</v>
      </c>
      <c r="AC123" s="10" t="e">
        <f>#REF!*1.5</f>
        <v>#REF!</v>
      </c>
      <c r="AD123" s="10" t="e">
        <f>#REF!*1.5</f>
        <v>#REF!</v>
      </c>
    </row>
    <row r="124" spans="27:30">
      <c r="AA124" s="10">
        <f>'M1 ANNUEL MAQUETTE'!I141*1.5</f>
        <v>0</v>
      </c>
      <c r="AB124" s="10">
        <f>'M2 ANNUEL MAQUETTE'!I139*1.5</f>
        <v>0</v>
      </c>
      <c r="AC124" s="10" t="e">
        <f>#REF!*1.5</f>
        <v>#REF!</v>
      </c>
      <c r="AD124" s="10" t="e">
        <f>#REF!*1.5</f>
        <v>#REF!</v>
      </c>
    </row>
    <row r="125" spans="27:30">
      <c r="AA125" s="10">
        <f>'M1 ANNUEL MAQUETTE'!I142*1.5</f>
        <v>0</v>
      </c>
      <c r="AB125" s="10">
        <f>'M2 ANNUEL MAQUETTE'!I140*1.5</f>
        <v>0</v>
      </c>
      <c r="AC125" s="10" t="e">
        <f>#REF!*1.5</f>
        <v>#REF!</v>
      </c>
      <c r="AD125" s="10" t="e">
        <f>#REF!*1.5</f>
        <v>#REF!</v>
      </c>
    </row>
    <row r="126" spans="27:30">
      <c r="AA126" s="10">
        <f>'M1 ANNUEL MAQUETTE'!I143*1.5</f>
        <v>0</v>
      </c>
      <c r="AB126" s="10">
        <f>'M2 ANNUEL MAQUETTE'!I141*1.5</f>
        <v>0</v>
      </c>
      <c r="AC126" s="10" t="e">
        <f>#REF!*1.5</f>
        <v>#REF!</v>
      </c>
      <c r="AD126" s="10" t="e">
        <f>#REF!*1.5</f>
        <v>#REF!</v>
      </c>
    </row>
    <row r="127" spans="27:30">
      <c r="AA127" s="10">
        <f>'M1 ANNUEL MAQUETTE'!I144*1.5</f>
        <v>0</v>
      </c>
      <c r="AB127" s="10">
        <f>'M2 ANNUEL MAQUETTE'!I142*1.5</f>
        <v>0</v>
      </c>
      <c r="AC127" s="10" t="e">
        <f>#REF!*1.5</f>
        <v>#REF!</v>
      </c>
      <c r="AD127" s="10" t="e">
        <f>#REF!*1.5</f>
        <v>#REF!</v>
      </c>
    </row>
    <row r="128" spans="27:30">
      <c r="AA128" s="10">
        <f>'M1 ANNUEL MAQUETTE'!I145*1.5</f>
        <v>0</v>
      </c>
      <c r="AB128" s="10">
        <f>'M2 ANNUEL MAQUETTE'!I143*1.5</f>
        <v>0</v>
      </c>
      <c r="AC128" s="10" t="e">
        <f>#REF!*1.5</f>
        <v>#REF!</v>
      </c>
      <c r="AD128" s="10" t="e">
        <f>#REF!*1.5</f>
        <v>#REF!</v>
      </c>
    </row>
    <row r="129" spans="27:30">
      <c r="AA129" s="10">
        <f>'M1 ANNUEL MAQUETTE'!I146*1.5</f>
        <v>0</v>
      </c>
      <c r="AB129" s="10">
        <f>'M2 ANNUEL MAQUETTE'!I144*1.5</f>
        <v>0</v>
      </c>
      <c r="AC129" s="10" t="e">
        <f>#REF!*1.5</f>
        <v>#REF!</v>
      </c>
      <c r="AD129" s="10" t="e">
        <f>#REF!*1.5</f>
        <v>#REF!</v>
      </c>
    </row>
    <row r="130" spans="27:30">
      <c r="AA130" s="10">
        <f>'M1 ANNUEL MAQUETTE'!I147*1.5</f>
        <v>0</v>
      </c>
      <c r="AB130" s="10">
        <f>'M2 ANNUEL MAQUETTE'!I145*1.5</f>
        <v>0</v>
      </c>
      <c r="AC130" s="10" t="e">
        <f>#REF!*1.5</f>
        <v>#REF!</v>
      </c>
      <c r="AD130" s="10" t="e">
        <f>#REF!*1.5</f>
        <v>#REF!</v>
      </c>
    </row>
    <row r="131" spans="27:30">
      <c r="AA131" s="10">
        <f>'M1 ANNUEL MAQUETTE'!I148*1.5</f>
        <v>0</v>
      </c>
      <c r="AB131" s="10">
        <f>'M2 ANNUEL MAQUETTE'!I146*1.5</f>
        <v>0</v>
      </c>
      <c r="AC131" s="10" t="e">
        <f>#REF!*1.5</f>
        <v>#REF!</v>
      </c>
      <c r="AD131" s="10" t="e">
        <f>#REF!*1.5</f>
        <v>#REF!</v>
      </c>
    </row>
    <row r="132" spans="27:30">
      <c r="AA132" s="10">
        <f>'M1 ANNUEL MAQUETTE'!I149*1.5</f>
        <v>0</v>
      </c>
      <c r="AB132" s="10">
        <f>'M2 ANNUEL MAQUETTE'!I147*1.5</f>
        <v>0</v>
      </c>
      <c r="AC132" s="10" t="e">
        <f>#REF!*1.5</f>
        <v>#REF!</v>
      </c>
      <c r="AD132" s="10" t="e">
        <f>#REF!*1.5</f>
        <v>#REF!</v>
      </c>
    </row>
    <row r="133" spans="27:30">
      <c r="AA133" s="10">
        <f>'M1 ANNUEL MAQUETTE'!I150*1.5</f>
        <v>0</v>
      </c>
      <c r="AB133" s="10">
        <f>'M2 ANNUEL MAQUETTE'!I148*1.5</f>
        <v>0</v>
      </c>
      <c r="AC133" s="10" t="e">
        <f>#REF!*1.5</f>
        <v>#REF!</v>
      </c>
      <c r="AD133" s="10" t="e">
        <f>#REF!*1.5</f>
        <v>#REF!</v>
      </c>
    </row>
    <row r="134" spans="27:30">
      <c r="AA134" s="10">
        <f>'M1 ANNUEL MAQUETTE'!I151*1.5</f>
        <v>0</v>
      </c>
      <c r="AB134" s="10">
        <f>'M2 ANNUEL MAQUETTE'!I149*1.5</f>
        <v>0</v>
      </c>
      <c r="AC134" s="10" t="e">
        <f>#REF!*1.5</f>
        <v>#REF!</v>
      </c>
      <c r="AD134" s="10" t="e">
        <f>#REF!*1.5</f>
        <v>#REF!</v>
      </c>
    </row>
    <row r="135" spans="27:30">
      <c r="AA135" s="10">
        <f>'M1 ANNUEL MAQUETTE'!I152*1.5</f>
        <v>0</v>
      </c>
      <c r="AB135" s="10">
        <f>'M2 ANNUEL MAQUETTE'!I150*1.5</f>
        <v>0</v>
      </c>
      <c r="AC135" s="10" t="e">
        <f>#REF!*1.5</f>
        <v>#REF!</v>
      </c>
      <c r="AD135" s="10" t="e">
        <f>#REF!*1.5</f>
        <v>#REF!</v>
      </c>
    </row>
    <row r="136" spans="27:30">
      <c r="AA136" s="10">
        <f>'M1 ANNUEL MAQUETTE'!I153*1.5</f>
        <v>0</v>
      </c>
      <c r="AB136" s="10">
        <f>'M2 ANNUEL MAQUETTE'!I151*1.5</f>
        <v>0</v>
      </c>
      <c r="AC136" s="10" t="e">
        <f>#REF!*1.5</f>
        <v>#REF!</v>
      </c>
      <c r="AD136" s="10" t="e">
        <f>#REF!*1.5</f>
        <v>#REF!</v>
      </c>
    </row>
    <row r="137" spans="27:30">
      <c r="AA137" s="10">
        <f>'M1 ANNUEL MAQUETTE'!I154*1.5</f>
        <v>0</v>
      </c>
      <c r="AB137" s="10">
        <f>'M2 ANNUEL MAQUETTE'!I152*1.5</f>
        <v>0</v>
      </c>
      <c r="AC137" s="10" t="e">
        <f>#REF!*1.5</f>
        <v>#REF!</v>
      </c>
      <c r="AD137" s="10" t="e">
        <f>#REF!*1.5</f>
        <v>#REF!</v>
      </c>
    </row>
    <row r="138" spans="27:30">
      <c r="AA138" s="10">
        <f>'M1 ANNUEL MAQUETTE'!I155*1.5</f>
        <v>0</v>
      </c>
      <c r="AB138" s="10">
        <f>'M2 ANNUEL MAQUETTE'!I153*1.5</f>
        <v>0</v>
      </c>
      <c r="AC138" s="10" t="e">
        <f>#REF!*1.5</f>
        <v>#REF!</v>
      </c>
      <c r="AD138" s="10" t="e">
        <f>#REF!*1.5</f>
        <v>#REF!</v>
      </c>
    </row>
    <row r="139" spans="27:30">
      <c r="AA139" s="10">
        <f>'M1 ANNUEL MAQUETTE'!I156*1.5</f>
        <v>0</v>
      </c>
      <c r="AB139" s="10">
        <f>'M2 ANNUEL MAQUETTE'!I154*1.5</f>
        <v>0</v>
      </c>
      <c r="AC139" s="10" t="e">
        <f>#REF!*1.5</f>
        <v>#REF!</v>
      </c>
      <c r="AD139" s="10" t="e">
        <f>#REF!*1.5</f>
        <v>#REF!</v>
      </c>
    </row>
    <row r="140" spans="27:30">
      <c r="AA140" s="10">
        <f>'M1 ANNUEL MAQUETTE'!I157*1.5</f>
        <v>0</v>
      </c>
      <c r="AB140" s="10">
        <f>'M2 ANNUEL MAQUETTE'!I155*1.5</f>
        <v>0</v>
      </c>
      <c r="AC140" s="10" t="e">
        <f>#REF!*1.5</f>
        <v>#REF!</v>
      </c>
      <c r="AD140" s="10" t="e">
        <f>#REF!*1.5</f>
        <v>#REF!</v>
      </c>
    </row>
    <row r="141" spans="27:30">
      <c r="AA141" s="10">
        <f>'M1 ANNUEL MAQUETTE'!I158*1.5</f>
        <v>0</v>
      </c>
      <c r="AB141" s="10">
        <f>'M2 ANNUEL MAQUETTE'!I156*1.5</f>
        <v>0</v>
      </c>
      <c r="AC141" s="10" t="e">
        <f>#REF!*1.5</f>
        <v>#REF!</v>
      </c>
      <c r="AD141" s="10" t="e">
        <f>#REF!*1.5</f>
        <v>#REF!</v>
      </c>
    </row>
    <row r="142" spans="27:30">
      <c r="AA142" s="10">
        <f>'M1 ANNUEL MAQUETTE'!I159*1.5</f>
        <v>0</v>
      </c>
      <c r="AB142" s="10">
        <f>'M2 ANNUEL MAQUETTE'!I157*1.5</f>
        <v>0</v>
      </c>
      <c r="AC142" s="10" t="e">
        <f>#REF!*1.5</f>
        <v>#REF!</v>
      </c>
      <c r="AD142" s="10" t="e">
        <f>#REF!*1.5</f>
        <v>#REF!</v>
      </c>
    </row>
    <row r="143" spans="27:30">
      <c r="AA143" s="10">
        <f>'M1 ANNUEL MAQUETTE'!I160*1.5</f>
        <v>0</v>
      </c>
      <c r="AB143" s="10">
        <f>'M2 ANNUEL MAQUETTE'!I158*1.5</f>
        <v>0</v>
      </c>
      <c r="AC143" s="10" t="e">
        <f>#REF!*1.5</f>
        <v>#REF!</v>
      </c>
      <c r="AD143" s="10" t="e">
        <f>#REF!*1.5</f>
        <v>#REF!</v>
      </c>
    </row>
    <row r="144" spans="27:30">
      <c r="AA144" s="10">
        <f>'M1 ANNUEL MAQUETTE'!I161*1.5</f>
        <v>0</v>
      </c>
      <c r="AB144" s="10">
        <f>'M2 ANNUEL MAQUETTE'!I159*1.5</f>
        <v>0</v>
      </c>
      <c r="AC144" s="10" t="e">
        <f>#REF!*1.5</f>
        <v>#REF!</v>
      </c>
      <c r="AD144" s="10" t="e">
        <f>#REF!*1.5</f>
        <v>#REF!</v>
      </c>
    </row>
    <row r="145" spans="27:30">
      <c r="AA145" s="10">
        <f>'M1 ANNUEL MAQUETTE'!I162*1.5</f>
        <v>0</v>
      </c>
      <c r="AB145" s="10">
        <f>'M2 ANNUEL MAQUETTE'!I160*1.5</f>
        <v>0</v>
      </c>
      <c r="AC145" s="10" t="e">
        <f>#REF!*1.5</f>
        <v>#REF!</v>
      </c>
      <c r="AD145" s="10" t="e">
        <f>#REF!*1.5</f>
        <v>#REF!</v>
      </c>
    </row>
    <row r="146" spans="27:30">
      <c r="AA146" s="10">
        <f>'M1 ANNUEL MAQUETTE'!I163*1.5</f>
        <v>0</v>
      </c>
      <c r="AB146" s="10">
        <f>'M2 ANNUEL MAQUETTE'!I161*1.5</f>
        <v>0</v>
      </c>
      <c r="AC146" s="10" t="e">
        <f>#REF!*1.5</f>
        <v>#REF!</v>
      </c>
      <c r="AD146" s="10" t="e">
        <f>#REF!*1.5</f>
        <v>#REF!</v>
      </c>
    </row>
    <row r="147" spans="27:30">
      <c r="AA147" s="10">
        <f>'M1 ANNUEL MAQUETTE'!I164*1.5</f>
        <v>0</v>
      </c>
      <c r="AB147" s="10">
        <f>'M2 ANNUEL MAQUETTE'!I162*1.5</f>
        <v>0</v>
      </c>
      <c r="AC147" s="10" t="e">
        <f>#REF!*1.5</f>
        <v>#REF!</v>
      </c>
      <c r="AD147" s="10" t="e">
        <f>#REF!*1.5</f>
        <v>#REF!</v>
      </c>
    </row>
    <row r="148" spans="27:30">
      <c r="AA148" s="10">
        <f>'M1 ANNUEL MAQUETTE'!I165*1.5</f>
        <v>0</v>
      </c>
      <c r="AB148" s="10">
        <f>'M2 ANNUEL MAQUETTE'!I163*1.5</f>
        <v>0</v>
      </c>
      <c r="AC148" s="10" t="e">
        <f>#REF!*1.5</f>
        <v>#REF!</v>
      </c>
      <c r="AD148" s="10" t="e">
        <f>#REF!*1.5</f>
        <v>#REF!</v>
      </c>
    </row>
    <row r="149" spans="27:30">
      <c r="AA149" s="10">
        <f>'M1 ANNUEL MAQUETTE'!I166*1.5</f>
        <v>0</v>
      </c>
      <c r="AB149" s="10">
        <f>'M2 ANNUEL MAQUETTE'!I164*1.5</f>
        <v>0</v>
      </c>
      <c r="AC149" s="10" t="e">
        <f>#REF!*1.5</f>
        <v>#REF!</v>
      </c>
      <c r="AD149" s="10" t="e">
        <f>#REF!*1.5</f>
        <v>#REF!</v>
      </c>
    </row>
    <row r="150" spans="27:30">
      <c r="AA150" s="10">
        <f>'M1 ANNUEL MAQUETTE'!I167*1.5</f>
        <v>0</v>
      </c>
      <c r="AB150" s="10">
        <f>'M2 ANNUEL MAQUETTE'!I165*1.5</f>
        <v>0</v>
      </c>
      <c r="AC150" s="10" t="e">
        <f>#REF!*1.5</f>
        <v>#REF!</v>
      </c>
      <c r="AD150" s="10" t="e">
        <f>#REF!*1.5</f>
        <v>#REF!</v>
      </c>
    </row>
    <row r="151" spans="27:30">
      <c r="AA151" s="10">
        <f>'M1 ANNUEL MAQUETTE'!I168*1.5</f>
        <v>0</v>
      </c>
      <c r="AB151" s="10">
        <f>'M2 ANNUEL MAQUETTE'!I166*1.5</f>
        <v>0</v>
      </c>
      <c r="AC151" s="10" t="e">
        <f>#REF!*1.5</f>
        <v>#REF!</v>
      </c>
      <c r="AD151" s="10" t="e">
        <f>#REF!*1.5</f>
        <v>#REF!</v>
      </c>
    </row>
    <row r="152" spans="27:30">
      <c r="AA152" s="10">
        <f>'M1 ANNUEL MAQUETTE'!I169*1.5</f>
        <v>0</v>
      </c>
      <c r="AB152" s="10">
        <f>'M2 ANNUEL MAQUETTE'!I167*1.5</f>
        <v>0</v>
      </c>
      <c r="AC152" s="10" t="e">
        <f>#REF!*1.5</f>
        <v>#REF!</v>
      </c>
      <c r="AD152" s="10" t="e">
        <f>#REF!*1.5</f>
        <v>#REF!</v>
      </c>
    </row>
    <row r="153" spans="27:30">
      <c r="AA153" s="10">
        <f>'M1 ANNUEL MAQUETTE'!I170*1.5</f>
        <v>0</v>
      </c>
      <c r="AB153" s="10">
        <f>'M2 ANNUEL MAQUETTE'!I168*1.5</f>
        <v>0</v>
      </c>
      <c r="AC153" s="10" t="e">
        <f>#REF!*1.5</f>
        <v>#REF!</v>
      </c>
      <c r="AD153" s="10" t="e">
        <f>#REF!*1.5</f>
        <v>#REF!</v>
      </c>
    </row>
    <row r="154" spans="27:30">
      <c r="AA154" s="10">
        <f>'M1 ANNUEL MAQUETTE'!I171*1.5</f>
        <v>0</v>
      </c>
      <c r="AB154" s="10">
        <f>'M2 ANNUEL MAQUETTE'!I169*1.5</f>
        <v>0</v>
      </c>
      <c r="AC154" s="10" t="e">
        <f>#REF!*1.5</f>
        <v>#REF!</v>
      </c>
      <c r="AD154" s="10" t="e">
        <f>#REF!*1.5</f>
        <v>#REF!</v>
      </c>
    </row>
    <row r="155" spans="27:30">
      <c r="AA155" s="10">
        <f>'M1 ANNUEL MAQUETTE'!I172*1.5</f>
        <v>0</v>
      </c>
      <c r="AB155" s="10">
        <f>'M2 ANNUEL MAQUETTE'!I170*1.5</f>
        <v>0</v>
      </c>
      <c r="AC155" s="10" t="e">
        <f>#REF!*1.5</f>
        <v>#REF!</v>
      </c>
      <c r="AD155" s="10" t="e">
        <f>#REF!*1.5</f>
        <v>#REF!</v>
      </c>
    </row>
    <row r="156" spans="27:30">
      <c r="AA156" s="10">
        <f>'M1 ANNUEL MAQUETTE'!I173*1.5</f>
        <v>0</v>
      </c>
      <c r="AB156" s="10">
        <f>'M2 ANNUEL MAQUETTE'!I171*1.5</f>
        <v>0</v>
      </c>
      <c r="AC156" s="10" t="e">
        <f>#REF!*1.5</f>
        <v>#REF!</v>
      </c>
      <c r="AD156" s="10" t="e">
        <f>#REF!*1.5</f>
        <v>#REF!</v>
      </c>
    </row>
    <row r="157" spans="27:30">
      <c r="AA157" s="10">
        <f>'M1 ANNUEL MAQUETTE'!I174*1.5</f>
        <v>0</v>
      </c>
      <c r="AB157" s="10">
        <f>'M2 ANNUEL MAQUETTE'!I172*1.5</f>
        <v>0</v>
      </c>
      <c r="AC157" s="10" t="e">
        <f>#REF!*1.5</f>
        <v>#REF!</v>
      </c>
      <c r="AD157" s="10" t="e">
        <f>#REF!*1.5</f>
        <v>#REF!</v>
      </c>
    </row>
    <row r="158" spans="27:30">
      <c r="AA158" s="10">
        <f>'M1 ANNUEL MAQUETTE'!I175*1.5</f>
        <v>0</v>
      </c>
      <c r="AB158" s="10">
        <f>'M2 ANNUEL MAQUETTE'!I173*1.5</f>
        <v>0</v>
      </c>
      <c r="AC158" s="10" t="e">
        <f>#REF!*1.5</f>
        <v>#REF!</v>
      </c>
      <c r="AD158" s="10" t="e">
        <f>#REF!*1.5</f>
        <v>#REF!</v>
      </c>
    </row>
    <row r="159" spans="27:30">
      <c r="AA159" s="10">
        <f>'M1 ANNUEL MAQUETTE'!I176*1.5</f>
        <v>0</v>
      </c>
      <c r="AB159" s="10">
        <f>'M2 ANNUEL MAQUETTE'!I174*1.5</f>
        <v>0</v>
      </c>
      <c r="AC159" s="10" t="e">
        <f>#REF!*1.5</f>
        <v>#REF!</v>
      </c>
      <c r="AD159" s="10" t="e">
        <f>#REF!*1.5</f>
        <v>#REF!</v>
      </c>
    </row>
    <row r="160" spans="27:30">
      <c r="AA160" s="10">
        <f>'M1 ANNUEL MAQUETTE'!I177*1.5</f>
        <v>0</v>
      </c>
      <c r="AB160" s="10">
        <f>'M2 ANNUEL MAQUETTE'!I175*1.5</f>
        <v>0</v>
      </c>
      <c r="AC160" s="10" t="e">
        <f>#REF!*1.5</f>
        <v>#REF!</v>
      </c>
      <c r="AD160" s="10" t="e">
        <f>#REF!*1.5</f>
        <v>#REF!</v>
      </c>
    </row>
    <row r="161" spans="27:30">
      <c r="AA161" s="10">
        <f>'M1 ANNUEL MAQUETTE'!I178*1.5</f>
        <v>0</v>
      </c>
      <c r="AB161" s="10">
        <f>'M2 ANNUEL MAQUETTE'!I176*1.5</f>
        <v>0</v>
      </c>
      <c r="AC161" s="10" t="e">
        <f>#REF!*1.5</f>
        <v>#REF!</v>
      </c>
      <c r="AD161" s="10" t="e">
        <f>#REF!*1.5</f>
        <v>#REF!</v>
      </c>
    </row>
    <row r="162" spans="27:30">
      <c r="AA162" s="10">
        <f>'M1 ANNUEL MAQUETTE'!I179*1.5</f>
        <v>0</v>
      </c>
      <c r="AB162" s="10">
        <f>'M2 ANNUEL MAQUETTE'!I177*1.5</f>
        <v>0</v>
      </c>
      <c r="AC162" s="10" t="e">
        <f>#REF!*1.5</f>
        <v>#REF!</v>
      </c>
      <c r="AD162" s="10" t="e">
        <f>#REF!*1.5</f>
        <v>#REF!</v>
      </c>
    </row>
    <row r="163" spans="27:30">
      <c r="AA163" s="10">
        <f>'M1 ANNUEL MAQUETTE'!I180*1.5</f>
        <v>0</v>
      </c>
      <c r="AB163" s="10">
        <f>'M2 ANNUEL MAQUETTE'!I178*1.5</f>
        <v>0</v>
      </c>
      <c r="AC163" s="10" t="e">
        <f>#REF!*1.5</f>
        <v>#REF!</v>
      </c>
      <c r="AD163" s="10" t="e">
        <f>#REF!*1.5</f>
        <v>#REF!</v>
      </c>
    </row>
    <row r="164" spans="27:30">
      <c r="AA164" s="10">
        <f>'M1 ANNUEL MAQUETTE'!I181*1.5</f>
        <v>0</v>
      </c>
      <c r="AB164" s="10">
        <f>'M2 ANNUEL MAQUETTE'!I179*1.5</f>
        <v>0</v>
      </c>
      <c r="AC164" s="10" t="e">
        <f>#REF!*1.5</f>
        <v>#REF!</v>
      </c>
      <c r="AD164" s="10" t="e">
        <f>#REF!*1.5</f>
        <v>#REF!</v>
      </c>
    </row>
    <row r="165" spans="27:30">
      <c r="AA165" s="10">
        <f>'M1 ANNUEL MAQUETTE'!I182*1.5</f>
        <v>0</v>
      </c>
      <c r="AB165" s="10">
        <f>'M2 ANNUEL MAQUETTE'!I180*1.5</f>
        <v>0</v>
      </c>
      <c r="AC165" s="10" t="e">
        <f>#REF!*1.5</f>
        <v>#REF!</v>
      </c>
      <c r="AD165" s="10" t="e">
        <f>#REF!*1.5</f>
        <v>#REF!</v>
      </c>
    </row>
    <row r="166" spans="27:30">
      <c r="AA166" s="10">
        <f>'M1 ANNUEL MAQUETTE'!I183*1.5</f>
        <v>0</v>
      </c>
      <c r="AB166" s="10">
        <f>'M2 ANNUEL MAQUETTE'!I181*1.5</f>
        <v>0</v>
      </c>
      <c r="AC166" s="10" t="e">
        <f>#REF!*1.5</f>
        <v>#REF!</v>
      </c>
      <c r="AD166" s="10" t="e">
        <f>#REF!*1.5</f>
        <v>#REF!</v>
      </c>
    </row>
    <row r="167" spans="27:30">
      <c r="AA167" s="10">
        <f>'M1 ANNUEL MAQUETTE'!I184*1.5</f>
        <v>0</v>
      </c>
      <c r="AB167" s="10">
        <f>'M2 ANNUEL MAQUETTE'!I182*1.5</f>
        <v>0</v>
      </c>
      <c r="AC167" s="10" t="e">
        <f>#REF!*1.5</f>
        <v>#REF!</v>
      </c>
      <c r="AD167" s="10" t="e">
        <f>#REF!*1.5</f>
        <v>#REF!</v>
      </c>
    </row>
    <row r="168" spans="27:30">
      <c r="AA168" s="10">
        <f>'M1 ANNUEL MAQUETTE'!I185*1.5</f>
        <v>0</v>
      </c>
      <c r="AB168" s="10">
        <f>'M2 ANNUEL MAQUETTE'!I183*1.5</f>
        <v>0</v>
      </c>
      <c r="AC168" s="10" t="e">
        <f>#REF!*1.5</f>
        <v>#REF!</v>
      </c>
      <c r="AD168" s="10" t="e">
        <f>#REF!*1.5</f>
        <v>#REF!</v>
      </c>
    </row>
    <row r="169" spans="27:30">
      <c r="AA169" s="10">
        <f>'M1 ANNUEL MAQUETTE'!I186*1.5</f>
        <v>0</v>
      </c>
      <c r="AB169" s="10">
        <f>'M2 ANNUEL MAQUETTE'!I184*1.5</f>
        <v>0</v>
      </c>
      <c r="AC169" s="10" t="e">
        <f>#REF!*1.5</f>
        <v>#REF!</v>
      </c>
      <c r="AD169" s="10" t="e">
        <f>#REF!*1.5</f>
        <v>#REF!</v>
      </c>
    </row>
    <row r="170" spans="27:30">
      <c r="AA170" s="10">
        <f>'M1 ANNUEL MAQUETTE'!I187*1.5</f>
        <v>0</v>
      </c>
      <c r="AB170" s="10">
        <f>'M2 ANNUEL MAQUETTE'!I185*1.5</f>
        <v>0</v>
      </c>
      <c r="AC170" s="10" t="e">
        <f>#REF!*1.5</f>
        <v>#REF!</v>
      </c>
      <c r="AD170" s="10" t="e">
        <f>#REF!*1.5</f>
        <v>#REF!</v>
      </c>
    </row>
    <row r="171" spans="27:30">
      <c r="AA171" s="10">
        <f>'M1 ANNUEL MAQUETTE'!I188*1.5</f>
        <v>0</v>
      </c>
      <c r="AB171" s="10">
        <f>'M2 ANNUEL MAQUETTE'!I186*1.5</f>
        <v>0</v>
      </c>
      <c r="AC171" s="10" t="e">
        <f>#REF!*1.5</f>
        <v>#REF!</v>
      </c>
      <c r="AD171" s="10" t="e">
        <f>#REF!*1.5</f>
        <v>#REF!</v>
      </c>
    </row>
    <row r="172" spans="27:30">
      <c r="AA172" s="10">
        <f>'M1 ANNUEL MAQUETTE'!I189*1.5</f>
        <v>0</v>
      </c>
      <c r="AB172" s="10">
        <f>'M2 ANNUEL MAQUETTE'!I187*1.5</f>
        <v>0</v>
      </c>
      <c r="AC172" s="10" t="e">
        <f>#REF!*1.5</f>
        <v>#REF!</v>
      </c>
      <c r="AD172" s="10" t="e">
        <f>#REF!*1.5</f>
        <v>#REF!</v>
      </c>
    </row>
    <row r="173" spans="27:30">
      <c r="AA173" s="10">
        <f>'M1 ANNUEL MAQUETTE'!I190*1.5</f>
        <v>0</v>
      </c>
      <c r="AB173" s="10">
        <f>'M2 ANNUEL MAQUETTE'!I188*1.5</f>
        <v>0</v>
      </c>
      <c r="AC173" s="10" t="e">
        <f>#REF!*1.5</f>
        <v>#REF!</v>
      </c>
      <c r="AD173" s="10" t="e">
        <f>#REF!*1.5</f>
        <v>#REF!</v>
      </c>
    </row>
    <row r="174" spans="27:30">
      <c r="AA174" s="10">
        <f>'M1 ANNUEL MAQUETTE'!I191*1.5</f>
        <v>0</v>
      </c>
      <c r="AB174" s="10">
        <f>'M2 ANNUEL MAQUETTE'!I189*1.5</f>
        <v>0</v>
      </c>
      <c r="AC174" s="10" t="e">
        <f>#REF!*1.5</f>
        <v>#REF!</v>
      </c>
      <c r="AD174" s="10" t="e">
        <f>#REF!*1.5</f>
        <v>#REF!</v>
      </c>
    </row>
    <row r="175" spans="27:30">
      <c r="AA175" s="10">
        <f>'M1 ANNUEL MAQUETTE'!I192*1.5</f>
        <v>0</v>
      </c>
      <c r="AB175" s="10">
        <f>'M2 ANNUEL MAQUETTE'!I190*1.5</f>
        <v>0</v>
      </c>
      <c r="AC175" s="10" t="e">
        <f>#REF!*1.5</f>
        <v>#REF!</v>
      </c>
      <c r="AD175" s="10" t="e">
        <f>#REF!*1.5</f>
        <v>#REF!</v>
      </c>
    </row>
    <row r="176" spans="27:30">
      <c r="AA176" s="10">
        <f>'M1 ANNUEL MAQUETTE'!I193*1.5</f>
        <v>0</v>
      </c>
      <c r="AB176" s="10">
        <f>'M2 ANNUEL MAQUETTE'!I191*1.5</f>
        <v>0</v>
      </c>
      <c r="AC176" s="10" t="e">
        <f>#REF!*1.5</f>
        <v>#REF!</v>
      </c>
      <c r="AD176" s="10" t="e">
        <f>#REF!*1.5</f>
        <v>#REF!</v>
      </c>
    </row>
    <row r="177" spans="27:30">
      <c r="AA177" s="10">
        <f>'M1 ANNUEL MAQUETTE'!I194*1.5</f>
        <v>0</v>
      </c>
      <c r="AB177" s="10">
        <f>'M2 ANNUEL MAQUETTE'!I192*1.5</f>
        <v>0</v>
      </c>
      <c r="AC177" s="10" t="e">
        <f>#REF!*1.5</f>
        <v>#REF!</v>
      </c>
      <c r="AD177" s="10" t="e">
        <f>#REF!*1.5</f>
        <v>#REF!</v>
      </c>
    </row>
    <row r="178" spans="27:30">
      <c r="AA178" s="10">
        <f>'M1 ANNUEL MAQUETTE'!I195*1.5</f>
        <v>0</v>
      </c>
      <c r="AB178" s="10">
        <f>'M2 ANNUEL MAQUETTE'!I193*1.5</f>
        <v>0</v>
      </c>
      <c r="AC178" s="10" t="e">
        <f>#REF!*1.5</f>
        <v>#REF!</v>
      </c>
      <c r="AD178" s="10" t="e">
        <f>#REF!*1.5</f>
        <v>#REF!</v>
      </c>
    </row>
    <row r="179" spans="27:30">
      <c r="AA179" s="10">
        <f>'M1 ANNUEL MAQUETTE'!I196*1.5</f>
        <v>0</v>
      </c>
      <c r="AB179" s="10">
        <f>'M2 ANNUEL MAQUETTE'!I194*1.5</f>
        <v>0</v>
      </c>
      <c r="AC179" s="10" t="e">
        <f>#REF!*1.5</f>
        <v>#REF!</v>
      </c>
      <c r="AD179" s="10" t="e">
        <f>#REF!*1.5</f>
        <v>#REF!</v>
      </c>
    </row>
    <row r="180" spans="27:30">
      <c r="AA180" s="10">
        <f>'M1 ANNUEL MAQUETTE'!I197*1.5</f>
        <v>0</v>
      </c>
      <c r="AB180" s="10">
        <f>'M2 ANNUEL MAQUETTE'!I195*1.5</f>
        <v>0</v>
      </c>
      <c r="AC180" s="10" t="e">
        <f>#REF!*1.5</f>
        <v>#REF!</v>
      </c>
      <c r="AD180" s="10" t="e">
        <f>#REF!*1.5</f>
        <v>#REF!</v>
      </c>
    </row>
    <row r="181" spans="27:30">
      <c r="AA181" s="10">
        <f>'M1 ANNUEL MAQUETTE'!I198*1.5</f>
        <v>0</v>
      </c>
      <c r="AB181" s="10">
        <f>'M2 ANNUEL MAQUETTE'!I196*1.5</f>
        <v>0</v>
      </c>
      <c r="AC181" s="10" t="e">
        <f>#REF!*1.5</f>
        <v>#REF!</v>
      </c>
      <c r="AD181" s="10" t="e">
        <f>#REF!*1.5</f>
        <v>#REF!</v>
      </c>
    </row>
    <row r="182" spans="27:30">
      <c r="AA182" s="10">
        <f>'M1 ANNUEL MAQUETTE'!I199*1.5</f>
        <v>0</v>
      </c>
      <c r="AB182" s="10">
        <f>'M2 ANNUEL MAQUETTE'!I197*1.5</f>
        <v>0</v>
      </c>
      <c r="AC182" s="10" t="e">
        <f>#REF!*1.5</f>
        <v>#REF!</v>
      </c>
      <c r="AD182" s="10" t="e">
        <f>#REF!*1.5</f>
        <v>#REF!</v>
      </c>
    </row>
    <row r="183" spans="27:30">
      <c r="AA183" s="10">
        <f>'M1 ANNUEL MAQUETTE'!I200*1.5</f>
        <v>0</v>
      </c>
      <c r="AB183" s="10">
        <f>'M2 ANNUEL MAQUETTE'!I198*1.5</f>
        <v>0</v>
      </c>
      <c r="AC183" s="10" t="e">
        <f>#REF!*1.5</f>
        <v>#REF!</v>
      </c>
      <c r="AD183" s="10" t="e">
        <f>#REF!*1.5</f>
        <v>#REF!</v>
      </c>
    </row>
    <row r="184" spans="27:30">
      <c r="AA184" s="10">
        <f>'M1 ANNUEL MAQUETTE'!I201*1.5</f>
        <v>0</v>
      </c>
      <c r="AB184" s="10">
        <f>'M2 ANNUEL MAQUETTE'!I199*1.5</f>
        <v>0</v>
      </c>
      <c r="AC184" s="10" t="e">
        <f>#REF!*1.5</f>
        <v>#REF!</v>
      </c>
      <c r="AD184" s="10" t="e">
        <f>#REF!*1.5</f>
        <v>#REF!</v>
      </c>
    </row>
    <row r="185" spans="27:30">
      <c r="AA185" s="10">
        <f>'M1 ANNUEL MAQUETTE'!I202*1.5</f>
        <v>0</v>
      </c>
      <c r="AB185" s="10">
        <f>'M2 ANNUEL MAQUETTE'!I200*1.5</f>
        <v>0</v>
      </c>
      <c r="AC185" s="10" t="e">
        <f>#REF!*1.5</f>
        <v>#REF!</v>
      </c>
      <c r="AD185" s="10" t="e">
        <f>#REF!*1.5</f>
        <v>#REF!</v>
      </c>
    </row>
    <row r="186" spans="27:30">
      <c r="AA186" s="10">
        <f>'M1 ANNUEL MAQUETTE'!I203*1.5</f>
        <v>0</v>
      </c>
      <c r="AB186" s="10">
        <f>'M2 ANNUEL MAQUETTE'!I201*1.5</f>
        <v>0</v>
      </c>
      <c r="AC186" s="10" t="e">
        <f>#REF!*1.5</f>
        <v>#REF!</v>
      </c>
      <c r="AD186" s="10" t="e">
        <f>#REF!*1.5</f>
        <v>#REF!</v>
      </c>
    </row>
    <row r="187" spans="27:30">
      <c r="AA187" s="10">
        <f>'M1 ANNUEL MAQUETTE'!I204*1.5</f>
        <v>0</v>
      </c>
      <c r="AB187" s="10">
        <f>'M2 ANNUEL MAQUETTE'!I202*1.5</f>
        <v>0</v>
      </c>
      <c r="AC187" s="10" t="e">
        <f>#REF!*1.5</f>
        <v>#REF!</v>
      </c>
      <c r="AD187" s="10" t="e">
        <f>#REF!*1.5</f>
        <v>#REF!</v>
      </c>
    </row>
    <row r="188" spans="27:30">
      <c r="AA188" s="10">
        <f>'M1 ANNUEL MAQUETTE'!I205*1.5</f>
        <v>0</v>
      </c>
      <c r="AB188" s="10">
        <f>'M2 ANNUEL MAQUETTE'!I203*1.5</f>
        <v>0</v>
      </c>
      <c r="AC188" s="10" t="e">
        <f>#REF!*1.5</f>
        <v>#REF!</v>
      </c>
      <c r="AD188" s="10" t="e">
        <f>#REF!*1.5</f>
        <v>#REF!</v>
      </c>
    </row>
    <row r="189" spans="27:30">
      <c r="AA189" s="10">
        <f>'M1 ANNUEL MAQUETTE'!I206*1.5</f>
        <v>0</v>
      </c>
      <c r="AB189" s="10">
        <f>'M2 ANNUEL MAQUETTE'!I204*1.5</f>
        <v>0</v>
      </c>
      <c r="AC189" s="10" t="e">
        <f>#REF!*1.5</f>
        <v>#REF!</v>
      </c>
      <c r="AD189" s="10" t="e">
        <f>#REF!*1.5</f>
        <v>#REF!</v>
      </c>
    </row>
    <row r="190" spans="27:30">
      <c r="AA190" s="10">
        <f>'M1 ANNUEL MAQUETTE'!I207*1.5</f>
        <v>0</v>
      </c>
      <c r="AB190" s="10">
        <f>'M2 ANNUEL MAQUETTE'!I205*1.5</f>
        <v>0</v>
      </c>
      <c r="AC190" s="10" t="e">
        <f>#REF!*1.5</f>
        <v>#REF!</v>
      </c>
      <c r="AD190" s="10" t="e">
        <f>#REF!*1.5</f>
        <v>#REF!</v>
      </c>
    </row>
    <row r="191" spans="27:30">
      <c r="AA191" s="10">
        <f>'M1 ANNUEL MAQUETTE'!I208*1.5</f>
        <v>0</v>
      </c>
      <c r="AB191" s="10">
        <f>'M2 ANNUEL MAQUETTE'!I206*1.5</f>
        <v>0</v>
      </c>
      <c r="AC191" s="10" t="e">
        <f>#REF!*1.5</f>
        <v>#REF!</v>
      </c>
      <c r="AD191" s="10" t="e">
        <f>#REF!*1.5</f>
        <v>#REF!</v>
      </c>
    </row>
    <row r="192" spans="27:30">
      <c r="AA192" s="10">
        <f>'M1 ANNUEL MAQUETTE'!I209*1.5</f>
        <v>0</v>
      </c>
      <c r="AB192" s="10">
        <f>'M2 ANNUEL MAQUETTE'!I207*1.5</f>
        <v>0</v>
      </c>
      <c r="AC192" s="10" t="e">
        <f>#REF!*1.5</f>
        <v>#REF!</v>
      </c>
      <c r="AD192" s="10" t="e">
        <f>#REF!*1.5</f>
        <v>#REF!</v>
      </c>
    </row>
    <row r="193" spans="27:30">
      <c r="AA193" s="10">
        <f>'M1 ANNUEL MAQUETTE'!I210*1.5</f>
        <v>0</v>
      </c>
      <c r="AB193" s="10">
        <f>'M2 ANNUEL MAQUETTE'!I208*1.5</f>
        <v>0</v>
      </c>
      <c r="AC193" s="10" t="e">
        <f>#REF!*1.5</f>
        <v>#REF!</v>
      </c>
      <c r="AD193" s="10" t="e">
        <f>#REF!*1.5</f>
        <v>#REF!</v>
      </c>
    </row>
    <row r="194" spans="27:30">
      <c r="AA194" s="10">
        <f>'M1 ANNUEL MAQUETTE'!I211*1.5</f>
        <v>0</v>
      </c>
      <c r="AB194" s="10">
        <f>'M2 ANNUEL MAQUETTE'!I209*1.5</f>
        <v>0</v>
      </c>
      <c r="AC194" s="10" t="e">
        <f>#REF!*1.5</f>
        <v>#REF!</v>
      </c>
      <c r="AD194" s="10" t="e">
        <f>#REF!*1.5</f>
        <v>#REF!</v>
      </c>
    </row>
    <row r="195" spans="27:30">
      <c r="AA195" s="10">
        <f>'M1 ANNUEL MAQUETTE'!I212*1.5</f>
        <v>0</v>
      </c>
      <c r="AB195" s="10">
        <f>'M2 ANNUEL MAQUETTE'!I210*1.5</f>
        <v>0</v>
      </c>
      <c r="AC195" s="10" t="e">
        <f>#REF!*1.5</f>
        <v>#REF!</v>
      </c>
      <c r="AD195" s="10" t="e">
        <f>#REF!*1.5</f>
        <v>#REF!</v>
      </c>
    </row>
    <row r="196" spans="27:30">
      <c r="AA196" s="10">
        <f>'M1 ANNUEL MAQUETTE'!I213*1.5</f>
        <v>0</v>
      </c>
      <c r="AB196" s="10">
        <f>'M2 ANNUEL MAQUETTE'!I211*1.5</f>
        <v>0</v>
      </c>
      <c r="AC196" s="10" t="e">
        <f>#REF!*1.5</f>
        <v>#REF!</v>
      </c>
      <c r="AD196" s="10" t="e">
        <f>#REF!*1.5</f>
        <v>#REF!</v>
      </c>
    </row>
    <row r="197" spans="27:30">
      <c r="AA197" s="10">
        <f>'M1 ANNUEL MAQUETTE'!I214*1.5</f>
        <v>0</v>
      </c>
      <c r="AB197" s="10">
        <f>'M2 ANNUEL MAQUETTE'!I212*1.5</f>
        <v>0</v>
      </c>
      <c r="AC197" s="10" t="e">
        <f>#REF!*1.5</f>
        <v>#REF!</v>
      </c>
      <c r="AD197" s="10" t="e">
        <f>#REF!*1.5</f>
        <v>#REF!</v>
      </c>
    </row>
    <row r="198" spans="27:30">
      <c r="AA198" s="10">
        <f>'M1 ANNUEL MAQUETTE'!I215*1.5</f>
        <v>0</v>
      </c>
      <c r="AB198" s="10">
        <f>'M2 ANNUEL MAQUETTE'!I213*1.5</f>
        <v>0</v>
      </c>
      <c r="AC198" s="10" t="e">
        <f>#REF!*1.5</f>
        <v>#REF!</v>
      </c>
      <c r="AD198" s="10" t="e">
        <f>#REF!*1.5</f>
        <v>#REF!</v>
      </c>
    </row>
    <row r="199" spans="27:30">
      <c r="AA199" s="10">
        <f>'M1 ANNUEL MAQUETTE'!I216*1.5</f>
        <v>0</v>
      </c>
      <c r="AB199" s="10">
        <f>'M2 ANNUEL MAQUETTE'!I214*1.5</f>
        <v>0</v>
      </c>
      <c r="AC199" s="10" t="e">
        <f>#REF!*1.5</f>
        <v>#REF!</v>
      </c>
      <c r="AD199" s="10" t="e">
        <f>#REF!*1.5</f>
        <v>#REF!</v>
      </c>
    </row>
    <row r="200" spans="27:30">
      <c r="AA200" s="10">
        <f>'M1 ANNUEL MAQUETTE'!I217*1.5</f>
        <v>0</v>
      </c>
      <c r="AB200" s="10">
        <f>'M2 ANNUEL MAQUETTE'!I215*1.5</f>
        <v>0</v>
      </c>
      <c r="AC200" s="10" t="e">
        <f>#REF!*1.5</f>
        <v>#REF!</v>
      </c>
      <c r="AD200" s="10" t="e">
        <f>#REF!*1.5</f>
        <v>#REF!</v>
      </c>
    </row>
    <row r="201" spans="27:30">
      <c r="AA201" s="10">
        <f>'M1 ANNUEL MAQUETTE'!I218*1.5</f>
        <v>0</v>
      </c>
      <c r="AB201" s="10">
        <f>'M2 ANNUEL MAQUETTE'!I216*1.5</f>
        <v>0</v>
      </c>
      <c r="AC201" s="10" t="e">
        <f>#REF!*1.5</f>
        <v>#REF!</v>
      </c>
      <c r="AD201" s="10" t="e">
        <f>#REF!*1.5</f>
        <v>#REF!</v>
      </c>
    </row>
    <row r="202" spans="27:30">
      <c r="AA202" s="10">
        <f>'M1 ANNUEL MAQUETTE'!I219*1.5</f>
        <v>0</v>
      </c>
      <c r="AB202" s="10">
        <f>'M2 ANNUEL MAQUETTE'!I217*1.5</f>
        <v>0</v>
      </c>
      <c r="AC202" s="10" t="e">
        <f>#REF!*1.5</f>
        <v>#REF!</v>
      </c>
      <c r="AD202" s="10" t="e">
        <f>#REF!*1.5</f>
        <v>#REF!</v>
      </c>
    </row>
    <row r="203" spans="27:30">
      <c r="AA203" s="10">
        <f>'M1 ANNUEL MAQUETTE'!I220*1.5</f>
        <v>0</v>
      </c>
      <c r="AB203" s="10">
        <f>'M2 ANNUEL MAQUETTE'!I218*1.5</f>
        <v>0</v>
      </c>
      <c r="AC203" s="10" t="e">
        <f>#REF!*1.5</f>
        <v>#REF!</v>
      </c>
      <c r="AD203" s="10" t="e">
        <f>#REF!*1.5</f>
        <v>#REF!</v>
      </c>
    </row>
    <row r="204" spans="27:30">
      <c r="AA204" s="10">
        <f>'M1 ANNUEL MAQUETTE'!I221*1.5</f>
        <v>0</v>
      </c>
      <c r="AB204" s="10">
        <f>'M2 ANNUEL MAQUETTE'!I219*1.5</f>
        <v>0</v>
      </c>
      <c r="AC204" s="10" t="e">
        <f>#REF!*1.5</f>
        <v>#REF!</v>
      </c>
      <c r="AD204" s="10" t="e">
        <f>#REF!*1.5</f>
        <v>#REF!</v>
      </c>
    </row>
    <row r="205" spans="27:30">
      <c r="AA205" s="10">
        <f>'M1 ANNUEL MAQUETTE'!I222*1.5</f>
        <v>0</v>
      </c>
      <c r="AB205" s="10">
        <f>'M2 ANNUEL MAQUETTE'!I220*1.5</f>
        <v>0</v>
      </c>
      <c r="AC205" s="10" t="e">
        <f>#REF!*1.5</f>
        <v>#REF!</v>
      </c>
      <c r="AD205" s="10" t="e">
        <f>#REF!*1.5</f>
        <v>#REF!</v>
      </c>
    </row>
    <row r="206" spans="27:30">
      <c r="AA206" s="10">
        <f>'M1 ANNUEL MAQUETTE'!I223*1.5</f>
        <v>0</v>
      </c>
      <c r="AB206" s="10">
        <f>'M2 ANNUEL MAQUETTE'!I221*1.5</f>
        <v>0</v>
      </c>
      <c r="AC206" s="10" t="e">
        <f>#REF!*1.5</f>
        <v>#REF!</v>
      </c>
      <c r="AD206" s="10" t="e">
        <f>#REF!*1.5</f>
        <v>#REF!</v>
      </c>
    </row>
    <row r="207" spans="27:30">
      <c r="AA207" s="10">
        <f>'M1 ANNUEL MAQUETTE'!I224*1.5</f>
        <v>0</v>
      </c>
      <c r="AB207" s="10">
        <f>'M2 ANNUEL MAQUETTE'!I222*1.5</f>
        <v>0</v>
      </c>
      <c r="AC207" s="10" t="e">
        <f>#REF!*1.5</f>
        <v>#REF!</v>
      </c>
      <c r="AD207" s="10" t="e">
        <f>#REF!*1.5</f>
        <v>#REF!</v>
      </c>
    </row>
    <row r="208" spans="27:30">
      <c r="AA208" s="10">
        <f>'M1 ANNUEL MAQUETTE'!I225*1.5</f>
        <v>0</v>
      </c>
      <c r="AB208" s="10">
        <f>'M2 ANNUEL MAQUETTE'!I223*1.5</f>
        <v>0</v>
      </c>
      <c r="AC208" s="10" t="e">
        <f>#REF!*1.5</f>
        <v>#REF!</v>
      </c>
      <c r="AD208" s="10" t="e">
        <f>#REF!*1.5</f>
        <v>#REF!</v>
      </c>
    </row>
    <row r="209" spans="27:30">
      <c r="AA209" s="10">
        <f>'M1 ANNUEL MAQUETTE'!I226*1.5</f>
        <v>0</v>
      </c>
      <c r="AB209" s="10">
        <f>'M2 ANNUEL MAQUETTE'!I224*1.5</f>
        <v>0</v>
      </c>
      <c r="AC209" s="10" t="e">
        <f>#REF!*1.5</f>
        <v>#REF!</v>
      </c>
      <c r="AD209" s="10" t="e">
        <f>#REF!*1.5</f>
        <v>#REF!</v>
      </c>
    </row>
    <row r="210" spans="27:30">
      <c r="AA210" s="10">
        <f>'M1 ANNUEL MAQUETTE'!I227*1.5</f>
        <v>0</v>
      </c>
      <c r="AB210" s="10">
        <f>'M2 ANNUEL MAQUETTE'!I225*1.5</f>
        <v>0</v>
      </c>
      <c r="AC210" s="10" t="e">
        <f>#REF!*1.5</f>
        <v>#REF!</v>
      </c>
      <c r="AD210" s="10" t="e">
        <f>#REF!*1.5</f>
        <v>#REF!</v>
      </c>
    </row>
    <row r="211" spans="27:30">
      <c r="AA211" s="10">
        <f>'M1 ANNUEL MAQUETTE'!I228*1.5</f>
        <v>0</v>
      </c>
      <c r="AB211" s="10">
        <f>'M2 ANNUEL MAQUETTE'!I226*1.5</f>
        <v>0</v>
      </c>
      <c r="AC211" s="10" t="e">
        <f>#REF!*1.5</f>
        <v>#REF!</v>
      </c>
      <c r="AD211" s="10" t="e">
        <f>#REF!*1.5</f>
        <v>#REF!</v>
      </c>
    </row>
    <row r="212" spans="27:30">
      <c r="AA212" s="10">
        <f>'M1 ANNUEL MAQUETTE'!I229*1.5</f>
        <v>0</v>
      </c>
      <c r="AB212" s="10">
        <f>'M2 ANNUEL MAQUETTE'!I227*1.5</f>
        <v>0</v>
      </c>
      <c r="AC212" s="10" t="e">
        <f>#REF!*1.5</f>
        <v>#REF!</v>
      </c>
      <c r="AD212" s="10" t="e">
        <f>#REF!*1.5</f>
        <v>#REF!</v>
      </c>
    </row>
    <row r="213" spans="27:30">
      <c r="AA213" s="10">
        <f>'M1 ANNUEL MAQUETTE'!I230*1.5</f>
        <v>0</v>
      </c>
      <c r="AB213" s="10">
        <f>'M2 ANNUEL MAQUETTE'!I228*1.5</f>
        <v>0</v>
      </c>
      <c r="AC213" s="10" t="e">
        <f>#REF!*1.5</f>
        <v>#REF!</v>
      </c>
      <c r="AD213" s="10" t="e">
        <f>#REF!*1.5</f>
        <v>#REF!</v>
      </c>
    </row>
    <row r="214" spans="27:30">
      <c r="AA214" s="10">
        <f>'M1 ANNUEL MAQUETTE'!I231*1.5</f>
        <v>0</v>
      </c>
      <c r="AB214" s="10">
        <f>'M2 ANNUEL MAQUETTE'!I229*1.5</f>
        <v>0</v>
      </c>
      <c r="AC214" s="10" t="e">
        <f>#REF!*1.5</f>
        <v>#REF!</v>
      </c>
      <c r="AD214" s="10" t="e">
        <f>#REF!*1.5</f>
        <v>#REF!</v>
      </c>
    </row>
    <row r="215" spans="27:30">
      <c r="AA215" s="10">
        <f>'M1 ANNUEL MAQUETTE'!I232*1.5</f>
        <v>0</v>
      </c>
      <c r="AB215" s="10">
        <f>'M2 ANNUEL MAQUETTE'!I230*1.5</f>
        <v>0</v>
      </c>
      <c r="AC215" s="10" t="e">
        <f>#REF!*1.5</f>
        <v>#REF!</v>
      </c>
      <c r="AD215" s="10" t="e">
        <f>#REF!*1.5</f>
        <v>#REF!</v>
      </c>
    </row>
    <row r="216" spans="27:30">
      <c r="AA216" s="10">
        <f>'M1 ANNUEL MAQUETTE'!I233*1.5</f>
        <v>0</v>
      </c>
      <c r="AB216" s="10">
        <f>'M2 ANNUEL MAQUETTE'!I231*1.5</f>
        <v>0</v>
      </c>
      <c r="AC216" s="10" t="e">
        <f>#REF!*1.5</f>
        <v>#REF!</v>
      </c>
      <c r="AD216" s="10" t="e">
        <f>#REF!*1.5</f>
        <v>#REF!</v>
      </c>
    </row>
    <row r="217" spans="27:30">
      <c r="AA217" s="10">
        <f>'M1 ANNUEL MAQUETTE'!I234*1.5</f>
        <v>0</v>
      </c>
      <c r="AB217" s="10">
        <f>'M2 ANNUEL MAQUETTE'!I232*1.5</f>
        <v>0</v>
      </c>
      <c r="AC217" s="10" t="e">
        <f>#REF!*1.5</f>
        <v>#REF!</v>
      </c>
      <c r="AD217" s="10" t="e">
        <f>#REF!*1.5</f>
        <v>#REF!</v>
      </c>
    </row>
    <row r="218" spans="27:30">
      <c r="AA218" s="10">
        <f>'M1 ANNUEL MAQUETTE'!I235*1.5</f>
        <v>0</v>
      </c>
      <c r="AB218" s="10">
        <f>'M2 ANNUEL MAQUETTE'!I233*1.5</f>
        <v>0</v>
      </c>
      <c r="AC218" s="10" t="e">
        <f>#REF!*1.5</f>
        <v>#REF!</v>
      </c>
      <c r="AD218" s="10" t="e">
        <f>#REF!*1.5</f>
        <v>#REF!</v>
      </c>
    </row>
    <row r="219" spans="27:30">
      <c r="AA219" s="10">
        <f>'M1 ANNUEL MAQUETTE'!I236*1.5</f>
        <v>0</v>
      </c>
      <c r="AB219" s="10">
        <f>'M2 ANNUEL MAQUETTE'!I234*1.5</f>
        <v>0</v>
      </c>
      <c r="AC219" s="10" t="e">
        <f>#REF!*1.5</f>
        <v>#REF!</v>
      </c>
      <c r="AD219" s="10" t="e">
        <f>#REF!*1.5</f>
        <v>#REF!</v>
      </c>
    </row>
    <row r="220" spans="27:30">
      <c r="AA220" s="10">
        <f>'M1 ANNUEL MAQUETTE'!I237*1.5</f>
        <v>0</v>
      </c>
      <c r="AB220" s="10">
        <f>'M2 ANNUEL MAQUETTE'!I235*1.5</f>
        <v>0</v>
      </c>
      <c r="AC220" s="10" t="e">
        <f>#REF!*1.5</f>
        <v>#REF!</v>
      </c>
      <c r="AD220" s="10" t="e">
        <f>#REF!*1.5</f>
        <v>#REF!</v>
      </c>
    </row>
    <row r="221" spans="27:30">
      <c r="AA221" s="10">
        <f>'M1 ANNUEL MAQUETTE'!I238*1.5</f>
        <v>0</v>
      </c>
      <c r="AB221" s="10">
        <f>'M2 ANNUEL MAQUETTE'!I236*1.5</f>
        <v>0</v>
      </c>
      <c r="AC221" s="10" t="e">
        <f>#REF!*1.5</f>
        <v>#REF!</v>
      </c>
      <c r="AD221" s="10" t="e">
        <f>#REF!*1.5</f>
        <v>#REF!</v>
      </c>
    </row>
    <row r="222" spans="27:30">
      <c r="AA222" s="10">
        <f>'M1 ANNUEL MAQUETTE'!I239*1.5</f>
        <v>0</v>
      </c>
      <c r="AB222" s="10">
        <f>'M2 ANNUEL MAQUETTE'!I237*1.5</f>
        <v>0</v>
      </c>
      <c r="AC222" s="10" t="e">
        <f>#REF!*1.5</f>
        <v>#REF!</v>
      </c>
      <c r="AD222" s="10" t="e">
        <f>#REF!*1.5</f>
        <v>#REF!</v>
      </c>
    </row>
    <row r="223" spans="27:30">
      <c r="AA223" s="10">
        <f>'M1 ANNUEL MAQUETTE'!I240*1.5</f>
        <v>0</v>
      </c>
      <c r="AB223" s="10">
        <f>'M2 ANNUEL MAQUETTE'!I238*1.5</f>
        <v>0</v>
      </c>
      <c r="AC223" s="10" t="e">
        <f>#REF!*1.5</f>
        <v>#REF!</v>
      </c>
      <c r="AD223" s="10" t="e">
        <f>#REF!*1.5</f>
        <v>#REF!</v>
      </c>
    </row>
    <row r="224" spans="27:30">
      <c r="AA224" s="10">
        <f>'M1 ANNUEL MAQUETTE'!I241*1.5</f>
        <v>0</v>
      </c>
      <c r="AB224" s="10">
        <f>'M2 ANNUEL MAQUETTE'!I239*1.5</f>
        <v>0</v>
      </c>
      <c r="AC224" s="10" t="e">
        <f>#REF!*1.5</f>
        <v>#REF!</v>
      </c>
      <c r="AD224" s="10" t="e">
        <f>#REF!*1.5</f>
        <v>#REF!</v>
      </c>
    </row>
    <row r="225" spans="27:30">
      <c r="AA225" s="10">
        <f>'M1 ANNUEL MAQUETTE'!I242*1.5</f>
        <v>0</v>
      </c>
      <c r="AB225" s="10">
        <f>'M2 ANNUEL MAQUETTE'!I240*1.5</f>
        <v>0</v>
      </c>
      <c r="AC225" s="10" t="e">
        <f>#REF!*1.5</f>
        <v>#REF!</v>
      </c>
      <c r="AD225" s="10" t="e">
        <f>#REF!*1.5</f>
        <v>#REF!</v>
      </c>
    </row>
    <row r="226" spans="27:30">
      <c r="AA226" s="10">
        <f>'M1 ANNUEL MAQUETTE'!I243*1.5</f>
        <v>0</v>
      </c>
      <c r="AB226" s="10">
        <f>'M2 ANNUEL MAQUETTE'!I241*1.5</f>
        <v>0</v>
      </c>
      <c r="AC226" s="10" t="e">
        <f>#REF!*1.5</f>
        <v>#REF!</v>
      </c>
      <c r="AD226" s="10" t="e">
        <f>#REF!*1.5</f>
        <v>#REF!</v>
      </c>
    </row>
    <row r="227" spans="27:30">
      <c r="AA227" s="10">
        <f>'M1 ANNUEL MAQUETTE'!I244*1.5</f>
        <v>0</v>
      </c>
      <c r="AB227" s="10">
        <f>'M2 ANNUEL MAQUETTE'!I242*1.5</f>
        <v>0</v>
      </c>
      <c r="AC227" s="10" t="e">
        <f>#REF!*1.5</f>
        <v>#REF!</v>
      </c>
      <c r="AD227" s="10" t="e">
        <f>#REF!*1.5</f>
        <v>#REF!</v>
      </c>
    </row>
    <row r="228" spans="27:30">
      <c r="AA228" s="10">
        <f>'M1 ANNUEL MAQUETTE'!I245*1.5</f>
        <v>0</v>
      </c>
      <c r="AB228" s="10">
        <f>'M2 ANNUEL MAQUETTE'!I243*1.5</f>
        <v>0</v>
      </c>
      <c r="AC228" s="10" t="e">
        <f>#REF!*1.5</f>
        <v>#REF!</v>
      </c>
      <c r="AD228" s="10" t="e">
        <f>#REF!*1.5</f>
        <v>#REF!</v>
      </c>
    </row>
    <row r="229" spans="27:30">
      <c r="AA229" s="10">
        <f>'M1 ANNUEL MAQUETTE'!I246*1.5</f>
        <v>0</v>
      </c>
      <c r="AB229" s="10">
        <f>'M2 ANNUEL MAQUETTE'!I244*1.5</f>
        <v>0</v>
      </c>
      <c r="AC229" s="10" t="e">
        <f>#REF!*1.5</f>
        <v>#REF!</v>
      </c>
      <c r="AD229" s="10" t="e">
        <f>#REF!*1.5</f>
        <v>#REF!</v>
      </c>
    </row>
    <row r="230" spans="27:30">
      <c r="AA230" s="10">
        <f>'M1 ANNUEL MAQUETTE'!I247*1.5</f>
        <v>0</v>
      </c>
      <c r="AB230" s="10">
        <f>'M2 ANNUEL MAQUETTE'!I245*1.5</f>
        <v>0</v>
      </c>
      <c r="AC230" s="10" t="e">
        <f>#REF!*1.5</f>
        <v>#REF!</v>
      </c>
      <c r="AD230" s="10" t="e">
        <f>#REF!*1.5</f>
        <v>#REF!</v>
      </c>
    </row>
    <row r="231" spans="27:30">
      <c r="AA231" s="10">
        <f>'M1 ANNUEL MAQUETTE'!I248*1.5</f>
        <v>0</v>
      </c>
      <c r="AB231" s="10">
        <f>'M2 ANNUEL MAQUETTE'!I246*1.5</f>
        <v>0</v>
      </c>
      <c r="AC231" s="10" t="e">
        <f>#REF!*1.5</f>
        <v>#REF!</v>
      </c>
      <c r="AD231" s="10" t="e">
        <f>#REF!*1.5</f>
        <v>#REF!</v>
      </c>
    </row>
    <row r="232" spans="27:30">
      <c r="AA232" s="10">
        <f>'M1 ANNUEL MAQUETTE'!I249*1.5</f>
        <v>0</v>
      </c>
      <c r="AB232" s="10">
        <f>'M2 ANNUEL MAQUETTE'!I247*1.5</f>
        <v>0</v>
      </c>
      <c r="AC232" s="10" t="e">
        <f>#REF!*1.5</f>
        <v>#REF!</v>
      </c>
      <c r="AD232" s="10" t="e">
        <f>#REF!*1.5</f>
        <v>#REF!</v>
      </c>
    </row>
    <row r="233" spans="27:30">
      <c r="AA233" s="10">
        <f>'M1 ANNUEL MAQUETTE'!I250*1.5</f>
        <v>0</v>
      </c>
      <c r="AB233" s="10">
        <f>'M2 ANNUEL MAQUETTE'!I248*1.5</f>
        <v>0</v>
      </c>
      <c r="AC233" s="10" t="e">
        <f>#REF!*1.5</f>
        <v>#REF!</v>
      </c>
      <c r="AD233" s="10" t="e">
        <f>#REF!*1.5</f>
        <v>#REF!</v>
      </c>
    </row>
    <row r="234" spans="27:30">
      <c r="AA234" s="10">
        <f>'M1 ANNUEL MAQUETTE'!I251*1.5</f>
        <v>0</v>
      </c>
      <c r="AB234" s="10">
        <f>'M2 ANNUEL MAQUETTE'!I249*1.5</f>
        <v>0</v>
      </c>
      <c r="AC234" s="10" t="e">
        <f>#REF!*1.5</f>
        <v>#REF!</v>
      </c>
      <c r="AD234" s="10" t="e">
        <f>#REF!*1.5</f>
        <v>#REF!</v>
      </c>
    </row>
    <row r="235" spans="27:30">
      <c r="AA235" s="10">
        <f>'M1 ANNUEL MAQUETTE'!I252*1.5</f>
        <v>0</v>
      </c>
      <c r="AB235" s="10">
        <f>'M2 ANNUEL MAQUETTE'!I250*1.5</f>
        <v>0</v>
      </c>
      <c r="AC235" s="10" t="e">
        <f>#REF!*1.5</f>
        <v>#REF!</v>
      </c>
      <c r="AD235" s="10" t="e">
        <f>#REF!*1.5</f>
        <v>#REF!</v>
      </c>
    </row>
    <row r="236" spans="27:30">
      <c r="AA236" s="10">
        <f>'M1 ANNUEL MAQUETTE'!I253*1.5</f>
        <v>0</v>
      </c>
      <c r="AB236" s="10">
        <f>'M2 ANNUEL MAQUETTE'!I251*1.5</f>
        <v>0</v>
      </c>
      <c r="AC236" s="10" t="e">
        <f>#REF!*1.5</f>
        <v>#REF!</v>
      </c>
      <c r="AD236" s="10" t="e">
        <f>#REF!*1.5</f>
        <v>#REF!</v>
      </c>
    </row>
    <row r="237" spans="27:30">
      <c r="AA237" s="10">
        <f>'M1 ANNUEL MAQUETTE'!I254*1.5</f>
        <v>0</v>
      </c>
      <c r="AB237" s="10">
        <f>'M2 ANNUEL MAQUETTE'!I252*1.5</f>
        <v>0</v>
      </c>
      <c r="AC237" s="10" t="e">
        <f>#REF!*1.5</f>
        <v>#REF!</v>
      </c>
      <c r="AD237" s="10" t="e">
        <f>#REF!*1.5</f>
        <v>#REF!</v>
      </c>
    </row>
    <row r="238" spans="27:30">
      <c r="AA238" s="10">
        <f>'M1 ANNUEL MAQUETTE'!I255*1.5</f>
        <v>0</v>
      </c>
      <c r="AB238" s="10">
        <f>'M2 ANNUEL MAQUETTE'!I253*1.5</f>
        <v>0</v>
      </c>
      <c r="AC238" s="10" t="e">
        <f>#REF!*1.5</f>
        <v>#REF!</v>
      </c>
      <c r="AD238" s="10" t="e">
        <f>#REF!*1.5</f>
        <v>#REF!</v>
      </c>
    </row>
    <row r="239" spans="27:30">
      <c r="AA239" s="10">
        <f>'M1 ANNUEL MAQUETTE'!I256*1.5</f>
        <v>0</v>
      </c>
      <c r="AB239" s="10">
        <f>'M2 ANNUEL MAQUETTE'!I254*1.5</f>
        <v>0</v>
      </c>
      <c r="AC239" s="10" t="e">
        <f>#REF!*1.5</f>
        <v>#REF!</v>
      </c>
      <c r="AD239" s="10" t="e">
        <f>#REF!*1.5</f>
        <v>#REF!</v>
      </c>
    </row>
    <row r="240" spans="27:30">
      <c r="AA240" s="10">
        <f>'M1 ANNUEL MAQUETTE'!I257*1.5</f>
        <v>0</v>
      </c>
      <c r="AB240" s="10">
        <f>'M2 ANNUEL MAQUETTE'!I255*1.5</f>
        <v>0</v>
      </c>
      <c r="AC240" s="10" t="e">
        <f>#REF!*1.5</f>
        <v>#REF!</v>
      </c>
      <c r="AD240" s="10" t="e">
        <f>#REF!*1.5</f>
        <v>#REF!</v>
      </c>
    </row>
    <row r="241" spans="27:30">
      <c r="AA241" s="10">
        <f>'M1 ANNUEL MAQUETTE'!I258*1.5</f>
        <v>0</v>
      </c>
      <c r="AB241" s="10">
        <f>'M2 ANNUEL MAQUETTE'!I256*1.5</f>
        <v>0</v>
      </c>
      <c r="AC241" s="10" t="e">
        <f>#REF!*1.5</f>
        <v>#REF!</v>
      </c>
      <c r="AD241" s="10" t="e">
        <f>#REF!*1.5</f>
        <v>#REF!</v>
      </c>
    </row>
    <row r="242" spans="27:30">
      <c r="AA242" s="10">
        <f>'M1 ANNUEL MAQUETTE'!I259*1.5</f>
        <v>0</v>
      </c>
      <c r="AB242" s="10">
        <f>'M2 ANNUEL MAQUETTE'!I257*1.5</f>
        <v>0</v>
      </c>
      <c r="AC242" s="10" t="e">
        <f>#REF!*1.5</f>
        <v>#REF!</v>
      </c>
      <c r="AD242" s="10" t="e">
        <f>#REF!*1.5</f>
        <v>#REF!</v>
      </c>
    </row>
    <row r="243" spans="27:30">
      <c r="AA243" s="10">
        <f>'M1 ANNUEL MAQUETTE'!I260*1.5</f>
        <v>0</v>
      </c>
      <c r="AB243" s="10">
        <f>'M2 ANNUEL MAQUETTE'!I258*1.5</f>
        <v>0</v>
      </c>
      <c r="AC243" s="10" t="e">
        <f>#REF!*1.5</f>
        <v>#REF!</v>
      </c>
      <c r="AD243" s="10" t="e">
        <f>#REF!*1.5</f>
        <v>#REF!</v>
      </c>
    </row>
    <row r="244" spans="27:30">
      <c r="AA244" s="10">
        <f>'M1 ANNUEL MAQUETTE'!I261*1.5</f>
        <v>0</v>
      </c>
      <c r="AB244" s="10">
        <f>'M2 ANNUEL MAQUETTE'!I259*1.5</f>
        <v>0</v>
      </c>
      <c r="AC244" s="10" t="e">
        <f>#REF!*1.5</f>
        <v>#REF!</v>
      </c>
      <c r="AD244" s="10" t="e">
        <f>#REF!*1.5</f>
        <v>#REF!</v>
      </c>
    </row>
    <row r="245" spans="27:30">
      <c r="AA245" s="10">
        <f>'M1 ANNUEL MAQUETTE'!I262*1.5</f>
        <v>0</v>
      </c>
      <c r="AB245" s="10">
        <f>'M2 ANNUEL MAQUETTE'!I260*1.5</f>
        <v>0</v>
      </c>
      <c r="AC245" s="10" t="e">
        <f>#REF!*1.5</f>
        <v>#REF!</v>
      </c>
      <c r="AD245" s="10" t="e">
        <f>#REF!*1.5</f>
        <v>#REF!</v>
      </c>
    </row>
    <row r="246" spans="27:30">
      <c r="AA246" s="10">
        <f>'M1 ANNUEL MAQUETTE'!I263*1.5</f>
        <v>0</v>
      </c>
      <c r="AB246" s="10">
        <f>'M2 ANNUEL MAQUETTE'!I261*1.5</f>
        <v>0</v>
      </c>
      <c r="AC246" s="10" t="e">
        <f>#REF!*1.5</f>
        <v>#REF!</v>
      </c>
      <c r="AD246" s="10" t="e">
        <f>#REF!*1.5</f>
        <v>#REF!</v>
      </c>
    </row>
    <row r="247" spans="27:30">
      <c r="AA247" s="10">
        <f>'M1 ANNUEL MAQUETTE'!I264*1.5</f>
        <v>0</v>
      </c>
      <c r="AB247" s="10">
        <f>'M2 ANNUEL MAQUETTE'!I262*1.5</f>
        <v>0</v>
      </c>
      <c r="AC247" s="10" t="e">
        <f>#REF!*1.5</f>
        <v>#REF!</v>
      </c>
      <c r="AD247" s="10" t="e">
        <f>#REF!*1.5</f>
        <v>#REF!</v>
      </c>
    </row>
    <row r="248" spans="27:30">
      <c r="AA248" s="10">
        <f>'M1 ANNUEL MAQUETTE'!I265*1.5</f>
        <v>0</v>
      </c>
      <c r="AB248" s="10">
        <f>'M2 ANNUEL MAQUETTE'!I263*1.5</f>
        <v>0</v>
      </c>
      <c r="AC248" s="10" t="e">
        <f>#REF!*1.5</f>
        <v>#REF!</v>
      </c>
      <c r="AD248" s="10" t="e">
        <f>#REF!*1.5</f>
        <v>#REF!</v>
      </c>
    </row>
    <row r="249" spans="27:30">
      <c r="AA249" s="10">
        <f>'M1 ANNUEL MAQUETTE'!I266*1.5</f>
        <v>0</v>
      </c>
      <c r="AB249" s="10">
        <f>'M2 ANNUEL MAQUETTE'!I264*1.5</f>
        <v>0</v>
      </c>
      <c r="AC249" s="10" t="e">
        <f>#REF!*1.5</f>
        <v>#REF!</v>
      </c>
      <c r="AD249" s="10" t="e">
        <f>#REF!*1.5</f>
        <v>#REF!</v>
      </c>
    </row>
    <row r="250" spans="27:30">
      <c r="AA250" s="10">
        <f>'M1 ANNUEL MAQUETTE'!I267*1.5</f>
        <v>0</v>
      </c>
      <c r="AB250" s="10">
        <f>'M2 ANNUEL MAQUETTE'!I265*1.5</f>
        <v>0</v>
      </c>
      <c r="AC250" s="10" t="e">
        <f>#REF!*1.5</f>
        <v>#REF!</v>
      </c>
      <c r="AD250" s="10" t="e">
        <f>#REF!*1.5</f>
        <v>#REF!</v>
      </c>
    </row>
    <row r="251" spans="27:30">
      <c r="AA251" s="10">
        <f>'M1 ANNUEL MAQUETTE'!I268*1.5</f>
        <v>0</v>
      </c>
      <c r="AB251" s="10">
        <f>'M2 ANNUEL MAQUETTE'!I266*1.5</f>
        <v>0</v>
      </c>
      <c r="AC251" s="10" t="e">
        <f>#REF!*1.5</f>
        <v>#REF!</v>
      </c>
      <c r="AD251" s="10" t="e">
        <f>#REF!*1.5</f>
        <v>#REF!</v>
      </c>
    </row>
    <row r="252" spans="27:30">
      <c r="AA252" s="10">
        <f>'M1 ANNUEL MAQUETTE'!I269*1.5</f>
        <v>0</v>
      </c>
      <c r="AB252" s="10">
        <f>'M2 ANNUEL MAQUETTE'!I267*1.5</f>
        <v>0</v>
      </c>
      <c r="AC252" s="10" t="e">
        <f>#REF!*1.5</f>
        <v>#REF!</v>
      </c>
      <c r="AD252" s="10" t="e">
        <f>#REF!*1.5</f>
        <v>#REF!</v>
      </c>
    </row>
    <row r="253" spans="27:30">
      <c r="AA253" s="10">
        <f>'M1 ANNUEL MAQUETTE'!I270*1.5</f>
        <v>0</v>
      </c>
      <c r="AB253" s="10">
        <f>'M2 ANNUEL MAQUETTE'!I268*1.5</f>
        <v>0</v>
      </c>
      <c r="AC253" s="10" t="e">
        <f>#REF!*1.5</f>
        <v>#REF!</v>
      </c>
      <c r="AD253" s="10" t="e">
        <f>#REF!*1.5</f>
        <v>#REF!</v>
      </c>
    </row>
    <row r="254" spans="27:30">
      <c r="AA254" s="10">
        <f>'M1 ANNUEL MAQUETTE'!I271*1.5</f>
        <v>0</v>
      </c>
      <c r="AB254" s="10">
        <f>'M2 ANNUEL MAQUETTE'!I269*1.5</f>
        <v>0</v>
      </c>
      <c r="AC254" s="10" t="e">
        <f>#REF!*1.5</f>
        <v>#REF!</v>
      </c>
      <c r="AD254" s="10" t="e">
        <f>#REF!*1.5</f>
        <v>#REF!</v>
      </c>
    </row>
    <row r="255" spans="27:30">
      <c r="AA255" s="10">
        <f>'M1 ANNUEL MAQUETTE'!I272*1.5</f>
        <v>0</v>
      </c>
      <c r="AB255" s="10">
        <f>'M2 ANNUEL MAQUETTE'!I270*1.5</f>
        <v>0</v>
      </c>
      <c r="AC255" s="10" t="e">
        <f>#REF!*1.5</f>
        <v>#REF!</v>
      </c>
      <c r="AD255" s="10" t="e">
        <f>#REF!*1.5</f>
        <v>#REF!</v>
      </c>
    </row>
    <row r="256" spans="27:30">
      <c r="AA256" s="10">
        <f>'M1 ANNUEL MAQUETTE'!I273*1.5</f>
        <v>0</v>
      </c>
      <c r="AB256" s="10">
        <f>'M2 ANNUEL MAQUETTE'!I271*1.5</f>
        <v>0</v>
      </c>
      <c r="AC256" s="10" t="e">
        <f>#REF!*1.5</f>
        <v>#REF!</v>
      </c>
      <c r="AD256" s="10" t="e">
        <f>#REF!*1.5</f>
        <v>#REF!</v>
      </c>
    </row>
    <row r="257" spans="27:30">
      <c r="AA257" s="10">
        <f>'M1 ANNUEL MAQUETTE'!I274*1.5</f>
        <v>0</v>
      </c>
      <c r="AB257" s="10">
        <f>'M2 ANNUEL MAQUETTE'!I272*1.5</f>
        <v>0</v>
      </c>
      <c r="AC257" s="10" t="e">
        <f>#REF!*1.5</f>
        <v>#REF!</v>
      </c>
      <c r="AD257" s="10" t="e">
        <f>#REF!*1.5</f>
        <v>#REF!</v>
      </c>
    </row>
    <row r="258" spans="27:30">
      <c r="AA258" s="10">
        <f>'M1 ANNUEL MAQUETTE'!I275*1.5</f>
        <v>0</v>
      </c>
      <c r="AB258" s="10">
        <f>'M2 ANNUEL MAQUETTE'!I273*1.5</f>
        <v>0</v>
      </c>
      <c r="AC258" s="10" t="e">
        <f>#REF!*1.5</f>
        <v>#REF!</v>
      </c>
      <c r="AD258" s="10" t="e">
        <f>#REF!*1.5</f>
        <v>#REF!</v>
      </c>
    </row>
    <row r="259" spans="27:30">
      <c r="AA259" s="10">
        <f>'M1 ANNUEL MAQUETTE'!I276*1.5</f>
        <v>0</v>
      </c>
      <c r="AB259" s="10">
        <f>'M2 ANNUEL MAQUETTE'!I274*1.5</f>
        <v>0</v>
      </c>
      <c r="AC259" s="10" t="e">
        <f>#REF!*1.5</f>
        <v>#REF!</v>
      </c>
      <c r="AD259" s="10" t="e">
        <f>#REF!*1.5</f>
        <v>#REF!</v>
      </c>
    </row>
    <row r="260" spans="27:30">
      <c r="AA260" s="10">
        <f>'M1 ANNUEL MAQUETTE'!I277*1.5</f>
        <v>0</v>
      </c>
      <c r="AB260" s="10">
        <f>'M2 ANNUEL MAQUETTE'!I275*1.5</f>
        <v>0</v>
      </c>
      <c r="AC260" s="10" t="e">
        <f>#REF!*1.5</f>
        <v>#REF!</v>
      </c>
      <c r="AD260" s="10" t="e">
        <f>#REF!*1.5</f>
        <v>#REF!</v>
      </c>
    </row>
    <row r="261" spans="27:30">
      <c r="AA261" s="10">
        <f>'M1 ANNUEL MAQUETTE'!I278*1.5</f>
        <v>0</v>
      </c>
      <c r="AB261" s="10">
        <f>'M2 ANNUEL MAQUETTE'!I276*1.5</f>
        <v>0</v>
      </c>
      <c r="AC261" s="10" t="e">
        <f>#REF!*1.5</f>
        <v>#REF!</v>
      </c>
      <c r="AD261" s="10" t="e">
        <f>#REF!*1.5</f>
        <v>#REF!</v>
      </c>
    </row>
    <row r="262" spans="27:30">
      <c r="AA262" s="10">
        <f>'M1 ANNUEL MAQUETTE'!I279*1.5</f>
        <v>0</v>
      </c>
      <c r="AB262" s="10">
        <f>'M2 ANNUEL MAQUETTE'!I277*1.5</f>
        <v>0</v>
      </c>
      <c r="AC262" s="10" t="e">
        <f>#REF!*1.5</f>
        <v>#REF!</v>
      </c>
      <c r="AD262" s="10" t="e">
        <f>#REF!*1.5</f>
        <v>#REF!</v>
      </c>
    </row>
    <row r="263" spans="27:30">
      <c r="AA263" s="10">
        <f>'M1 ANNUEL MAQUETTE'!I280*1.5</f>
        <v>0</v>
      </c>
      <c r="AB263" s="10">
        <f>'M2 ANNUEL MAQUETTE'!I278*1.5</f>
        <v>0</v>
      </c>
      <c r="AC263" s="10" t="e">
        <f>#REF!*1.5</f>
        <v>#REF!</v>
      </c>
      <c r="AD263" s="10" t="e">
        <f>#REF!*1.5</f>
        <v>#REF!</v>
      </c>
    </row>
    <row r="264" spans="27:30">
      <c r="AA264" s="10">
        <f>'M1 ANNUEL MAQUETTE'!I281*1.5</f>
        <v>0</v>
      </c>
      <c r="AB264" s="10">
        <f>'M2 ANNUEL MAQUETTE'!I279*1.5</f>
        <v>0</v>
      </c>
      <c r="AC264" s="10" t="e">
        <f>#REF!*1.5</f>
        <v>#REF!</v>
      </c>
      <c r="AD264" s="10" t="e">
        <f>#REF!*1.5</f>
        <v>#REF!</v>
      </c>
    </row>
    <row r="265" spans="27:30">
      <c r="AA265" s="10">
        <f>'M1 ANNUEL MAQUETTE'!I282*1.5</f>
        <v>0</v>
      </c>
      <c r="AB265" s="10">
        <f>'M2 ANNUEL MAQUETTE'!I280*1.5</f>
        <v>0</v>
      </c>
      <c r="AC265" s="10" t="e">
        <f>#REF!*1.5</f>
        <v>#REF!</v>
      </c>
      <c r="AD265" s="10" t="e">
        <f>#REF!*1.5</f>
        <v>#REF!</v>
      </c>
    </row>
    <row r="266" spans="27:30">
      <c r="AA266" s="10">
        <f>'M1 ANNUEL MAQUETTE'!I283*1.5</f>
        <v>0</v>
      </c>
      <c r="AB266" s="10">
        <f>'M2 ANNUEL MAQUETTE'!I281*1.5</f>
        <v>0</v>
      </c>
      <c r="AC266" s="10" t="e">
        <f>#REF!*1.5</f>
        <v>#REF!</v>
      </c>
      <c r="AD266" s="10" t="e">
        <f>#REF!*1.5</f>
        <v>#REF!</v>
      </c>
    </row>
    <row r="267" spans="27:30">
      <c r="AA267" s="10">
        <f>'M1 ANNUEL MAQUETTE'!I284*1.5</f>
        <v>0</v>
      </c>
      <c r="AB267" s="10">
        <f>'M2 ANNUEL MAQUETTE'!I282*1.5</f>
        <v>0</v>
      </c>
      <c r="AC267" s="10" t="e">
        <f>#REF!*1.5</f>
        <v>#REF!</v>
      </c>
      <c r="AD267" s="10" t="e">
        <f>#REF!*1.5</f>
        <v>#REF!</v>
      </c>
    </row>
    <row r="268" spans="27:30">
      <c r="AA268" s="10">
        <f>'M1 ANNUEL MAQUETTE'!I285*1.5</f>
        <v>0</v>
      </c>
      <c r="AB268" s="10">
        <f>'M2 ANNUEL MAQUETTE'!I283*1.5</f>
        <v>0</v>
      </c>
      <c r="AC268" s="10" t="e">
        <f>#REF!*1.5</f>
        <v>#REF!</v>
      </c>
      <c r="AD268" s="10" t="e">
        <f>#REF!*1.5</f>
        <v>#REF!</v>
      </c>
    </row>
    <row r="269" spans="27:30">
      <c r="AA269" s="10">
        <f>'M1 ANNUEL MAQUETTE'!I286*1.5</f>
        <v>0</v>
      </c>
      <c r="AB269" s="10">
        <f>'M2 ANNUEL MAQUETTE'!I284*1.5</f>
        <v>0</v>
      </c>
      <c r="AC269" s="10" t="e">
        <f>#REF!*1.5</f>
        <v>#REF!</v>
      </c>
      <c r="AD269" s="10" t="e">
        <f>#REF!*1.5</f>
        <v>#REF!</v>
      </c>
    </row>
    <row r="270" spans="27:30">
      <c r="AA270" s="10">
        <f>'M1 ANNUEL MAQUETTE'!I287*1.5</f>
        <v>0</v>
      </c>
      <c r="AB270" s="10">
        <f>'M2 ANNUEL MAQUETTE'!I285*1.5</f>
        <v>0</v>
      </c>
      <c r="AC270" s="10" t="e">
        <f>#REF!*1.5</f>
        <v>#REF!</v>
      </c>
      <c r="AD270" s="10" t="e">
        <f>#REF!*1.5</f>
        <v>#REF!</v>
      </c>
    </row>
    <row r="271" spans="27:30">
      <c r="AA271" s="10">
        <f>'M1 ANNUEL MAQUETTE'!I288*1.5</f>
        <v>0</v>
      </c>
      <c r="AB271" s="10">
        <f>'M2 ANNUEL MAQUETTE'!I286*1.5</f>
        <v>0</v>
      </c>
      <c r="AC271" s="10" t="e">
        <f>#REF!*1.5</f>
        <v>#REF!</v>
      </c>
      <c r="AD271" s="10" t="e">
        <f>#REF!*1.5</f>
        <v>#REF!</v>
      </c>
    </row>
    <row r="272" spans="27:30">
      <c r="AA272" s="10">
        <f>'M1 ANNUEL MAQUETTE'!I289*1.5</f>
        <v>0</v>
      </c>
      <c r="AB272" s="10">
        <f>'M2 ANNUEL MAQUETTE'!I287*1.5</f>
        <v>0</v>
      </c>
      <c r="AC272" s="10" t="e">
        <f>#REF!*1.5</f>
        <v>#REF!</v>
      </c>
      <c r="AD272" s="10" t="e">
        <f>#REF!*1.5</f>
        <v>#REF!</v>
      </c>
    </row>
    <row r="273" spans="27:30">
      <c r="AA273" s="10">
        <f>'M1 ANNUEL MAQUETTE'!I290*1.5</f>
        <v>0</v>
      </c>
      <c r="AB273" s="10">
        <f>'M2 ANNUEL MAQUETTE'!I288*1.5</f>
        <v>0</v>
      </c>
      <c r="AC273" s="10" t="e">
        <f>#REF!*1.5</f>
        <v>#REF!</v>
      </c>
      <c r="AD273" s="10" t="e">
        <f>#REF!*1.5</f>
        <v>#REF!</v>
      </c>
    </row>
    <row r="274" spans="27:30">
      <c r="AA274" s="10">
        <f>'M1 ANNUEL MAQUETTE'!I291*1.5</f>
        <v>0</v>
      </c>
      <c r="AB274" s="10">
        <f>'M2 ANNUEL MAQUETTE'!I289*1.5</f>
        <v>0</v>
      </c>
      <c r="AC274" s="10" t="e">
        <f>#REF!*1.5</f>
        <v>#REF!</v>
      </c>
      <c r="AD274" s="10" t="e">
        <f>#REF!*1.5</f>
        <v>#REF!</v>
      </c>
    </row>
    <row r="275" spans="27:30">
      <c r="AA275" s="10">
        <f>'M1 ANNUEL MAQUETTE'!I292*1.5</f>
        <v>0</v>
      </c>
      <c r="AB275" s="10">
        <f>'M2 ANNUEL MAQUETTE'!I290*1.5</f>
        <v>0</v>
      </c>
      <c r="AC275" s="10" t="e">
        <f>#REF!*1.5</f>
        <v>#REF!</v>
      </c>
      <c r="AD275" s="10" t="e">
        <f>#REF!*1.5</f>
        <v>#REF!</v>
      </c>
    </row>
    <row r="276" spans="27:30">
      <c r="AA276" s="10">
        <f>'M1 ANNUEL MAQUETTE'!I293*1.5</f>
        <v>0</v>
      </c>
      <c r="AB276" s="10">
        <f>'M2 ANNUEL MAQUETTE'!I291*1.5</f>
        <v>0</v>
      </c>
      <c r="AC276" s="10" t="e">
        <f>#REF!*1.5</f>
        <v>#REF!</v>
      </c>
      <c r="AD276" s="10" t="e">
        <f>#REF!*1.5</f>
        <v>#REF!</v>
      </c>
    </row>
    <row r="277" spans="27:30">
      <c r="AA277" s="10">
        <f>'M1 ANNUEL MAQUETTE'!I294*1.5</f>
        <v>0</v>
      </c>
      <c r="AB277" s="10">
        <f>'M2 ANNUEL MAQUETTE'!I292*1.5</f>
        <v>0</v>
      </c>
      <c r="AC277" s="10" t="e">
        <f>#REF!*1.5</f>
        <v>#REF!</v>
      </c>
      <c r="AD277" s="10" t="e">
        <f>#REF!*1.5</f>
        <v>#REF!</v>
      </c>
    </row>
    <row r="278" spans="27:30">
      <c r="AA278" s="10">
        <f>'M1 ANNUEL MAQUETTE'!I295*1.5</f>
        <v>0</v>
      </c>
      <c r="AB278" s="10">
        <f>'M2 ANNUEL MAQUETTE'!I293*1.5</f>
        <v>0</v>
      </c>
      <c r="AC278" s="10" t="e">
        <f>#REF!*1.5</f>
        <v>#REF!</v>
      </c>
      <c r="AD278" s="10" t="e">
        <f>#REF!*1.5</f>
        <v>#REF!</v>
      </c>
    </row>
    <row r="279" spans="27:30">
      <c r="AA279" s="10">
        <f>'M1 ANNUEL MAQUETTE'!I296*1.5</f>
        <v>0</v>
      </c>
      <c r="AB279" s="10">
        <f>'M2 ANNUEL MAQUETTE'!I294*1.5</f>
        <v>0</v>
      </c>
      <c r="AC279" s="10" t="e">
        <f>#REF!*1.5</f>
        <v>#REF!</v>
      </c>
      <c r="AD279" s="10" t="e">
        <f>#REF!*1.5</f>
        <v>#REF!</v>
      </c>
    </row>
    <row r="280" spans="27:30">
      <c r="AA280" s="10">
        <f>'M1 ANNUEL MAQUETTE'!I297*1.5</f>
        <v>0</v>
      </c>
      <c r="AB280" s="10">
        <f>'M2 ANNUEL MAQUETTE'!I295*1.5</f>
        <v>0</v>
      </c>
      <c r="AC280" s="10" t="e">
        <f>#REF!*1.5</f>
        <v>#REF!</v>
      </c>
      <c r="AD280" s="10" t="e">
        <f>#REF!*1.5</f>
        <v>#REF!</v>
      </c>
    </row>
    <row r="281" spans="27:30">
      <c r="AA281" s="10">
        <f>'M1 ANNUEL MAQUETTE'!I298*1.5</f>
        <v>0</v>
      </c>
      <c r="AB281" s="10">
        <f>'M2 ANNUEL MAQUETTE'!I296*1.5</f>
        <v>0</v>
      </c>
      <c r="AC281" s="10" t="e">
        <f>#REF!*1.5</f>
        <v>#REF!</v>
      </c>
      <c r="AD281" s="10" t="e">
        <f>#REF!*1.5</f>
        <v>#REF!</v>
      </c>
    </row>
    <row r="282" spans="27:30">
      <c r="AA282" s="10">
        <f>'M1 ANNUEL MAQUETTE'!I299*1.5</f>
        <v>0</v>
      </c>
      <c r="AB282" s="10">
        <f>'M2 ANNUEL MAQUETTE'!I297*1.5</f>
        <v>0</v>
      </c>
      <c r="AC282" s="10" t="e">
        <f>#REF!*1.5</f>
        <v>#REF!</v>
      </c>
      <c r="AD282" s="10" t="e">
        <f>#REF!*1.5</f>
        <v>#REF!</v>
      </c>
    </row>
    <row r="283" spans="27:30">
      <c r="AA283" s="10">
        <f>'M1 ANNUEL MAQUETTE'!I300*1.5</f>
        <v>0</v>
      </c>
      <c r="AB283" s="10">
        <f>'M2 ANNUEL MAQUETTE'!I298*1.5</f>
        <v>0</v>
      </c>
      <c r="AC283" s="10" t="e">
        <f>#REF!*1.5</f>
        <v>#REF!</v>
      </c>
      <c r="AD283" s="10" t="e">
        <f>#REF!*1.5</f>
        <v>#REF!</v>
      </c>
    </row>
    <row r="284" spans="27:30">
      <c r="AA284" s="10">
        <f>'M1 ANNUEL MAQUETTE'!I301*1.5</f>
        <v>0</v>
      </c>
      <c r="AB284" s="10">
        <f>'M2 ANNUEL MAQUETTE'!I299*1.5</f>
        <v>0</v>
      </c>
      <c r="AC284" s="10" t="e">
        <f>#REF!*1.5</f>
        <v>#REF!</v>
      </c>
      <c r="AD284" s="10" t="e">
        <f>#REF!*1.5</f>
        <v>#REF!</v>
      </c>
    </row>
    <row r="285" spans="27:30">
      <c r="AA285" s="10">
        <f>'M1 ANNUEL MAQUETTE'!I302*1.5</f>
        <v>0</v>
      </c>
      <c r="AB285" s="10">
        <f>'M2 ANNUEL MAQUETTE'!I300*1.5</f>
        <v>0</v>
      </c>
      <c r="AC285" s="10" t="e">
        <f>#REF!*1.5</f>
        <v>#REF!</v>
      </c>
      <c r="AD285" s="10" t="e">
        <f>#REF!*1.5</f>
        <v>#REF!</v>
      </c>
    </row>
    <row r="286" spans="27:30">
      <c r="AA286" s="10">
        <f>'M1 ANNUEL MAQUETTE'!I303*1.5</f>
        <v>0</v>
      </c>
      <c r="AB286" s="10">
        <f>'M2 ANNUEL MAQUETTE'!I301*1.5</f>
        <v>0</v>
      </c>
      <c r="AC286" s="10" t="e">
        <f>#REF!*1.5</f>
        <v>#REF!</v>
      </c>
      <c r="AD286" s="10" t="e">
        <f>#REF!*1.5</f>
        <v>#REF!</v>
      </c>
    </row>
    <row r="287" spans="27:30">
      <c r="AA287" s="10">
        <f>'M1 ANNUEL MAQUETTE'!I304*1.5</f>
        <v>0</v>
      </c>
      <c r="AB287" s="10">
        <f>'M2 ANNUEL MAQUETTE'!I302*1.5</f>
        <v>0</v>
      </c>
      <c r="AC287" s="10" t="e">
        <f>#REF!*1.5</f>
        <v>#REF!</v>
      </c>
      <c r="AD287" s="10" t="e">
        <f>#REF!*1.5</f>
        <v>#REF!</v>
      </c>
    </row>
    <row r="288" spans="27:30">
      <c r="AA288" s="10">
        <f>'M1 ANNUEL MAQUETTE'!I305*1.5</f>
        <v>0</v>
      </c>
      <c r="AB288" s="10">
        <f>'M2 ANNUEL MAQUETTE'!I303*1.5</f>
        <v>0</v>
      </c>
      <c r="AC288" s="10" t="e">
        <f>#REF!*1.5</f>
        <v>#REF!</v>
      </c>
      <c r="AD288" s="10" t="e">
        <f>#REF!*1.5</f>
        <v>#REF!</v>
      </c>
    </row>
    <row r="289" spans="27:30">
      <c r="AA289" s="10">
        <f>'M1 ANNUEL MAQUETTE'!I306*1.5</f>
        <v>0</v>
      </c>
      <c r="AB289" s="10">
        <f>'M2 ANNUEL MAQUETTE'!I304*1.5</f>
        <v>0</v>
      </c>
      <c r="AC289" s="10" t="e">
        <f>#REF!*1.5</f>
        <v>#REF!</v>
      </c>
      <c r="AD289" s="10" t="e">
        <f>#REF!*1.5</f>
        <v>#REF!</v>
      </c>
    </row>
    <row r="290" spans="27:30">
      <c r="AA290" s="10">
        <f>'M1 ANNUEL MAQUETTE'!I307*1.5</f>
        <v>0</v>
      </c>
      <c r="AB290" s="10">
        <f>'M2 ANNUEL MAQUETTE'!I305*1.5</f>
        <v>0</v>
      </c>
      <c r="AC290" s="10" t="e">
        <f>#REF!*1.5</f>
        <v>#REF!</v>
      </c>
      <c r="AD290" s="10" t="e">
        <f>#REF!*1.5</f>
        <v>#REF!</v>
      </c>
    </row>
    <row r="291" spans="27:30">
      <c r="AA291" s="10">
        <f>'M1 ANNUEL MAQUETTE'!I308*1.5</f>
        <v>0</v>
      </c>
      <c r="AB291" s="10">
        <f>'M2 ANNUEL MAQUETTE'!I306*1.5</f>
        <v>0</v>
      </c>
      <c r="AC291" s="10" t="e">
        <f>#REF!*1.5</f>
        <v>#REF!</v>
      </c>
      <c r="AD291" s="10" t="e">
        <f>#REF!*1.5</f>
        <v>#REF!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4"/>
  <sheetViews>
    <sheetView zoomScaleNormal="100" workbookViewId="0">
      <pane ySplit="1" topLeftCell="A2" activePane="bottomLeft" state="frozen"/>
      <selection pane="bottomLeft" sqref="A1:E1"/>
    </sheetView>
  </sheetViews>
  <sheetFormatPr defaultColWidth="11.42578125" defaultRowHeight="14.4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>
      <c r="A1" s="74" t="s">
        <v>233</v>
      </c>
      <c r="B1" s="74"/>
      <c r="C1" s="74"/>
      <c r="D1" s="74"/>
      <c r="E1" s="74"/>
    </row>
    <row r="2" spans="1:5" ht="24.6" customHeight="1">
      <c r="A2" s="32" t="s">
        <v>234</v>
      </c>
      <c r="B2" s="33" t="s">
        <v>59</v>
      </c>
      <c r="C2" s="48" t="str">
        <f>CONCATENATE(B2,Listes!A24)</f>
        <v>LIFE_Antenne</v>
      </c>
      <c r="D2" s="20"/>
      <c r="E2" s="2"/>
    </row>
    <row r="3" spans="1:5" ht="24.6" customHeight="1">
      <c r="A3" s="1" t="s">
        <v>235</v>
      </c>
      <c r="B3" s="76" t="s">
        <v>32</v>
      </c>
      <c r="C3" s="76"/>
      <c r="D3" s="76"/>
      <c r="E3" s="2"/>
    </row>
    <row r="4" spans="1:5" ht="24.6" customHeight="1">
      <c r="A4" s="1" t="s">
        <v>236</v>
      </c>
      <c r="B4" s="10" t="str">
        <f>IFERROR(VLOOKUP(B3,tab_code_dip,2,FALSE),"-")</f>
        <v>SMVIE18</v>
      </c>
      <c r="C4" s="16"/>
      <c r="D4" s="16"/>
      <c r="E4" s="2"/>
    </row>
    <row r="5" spans="1:5" ht="24.6" customHeight="1">
      <c r="A5" s="1" t="s">
        <v>237</v>
      </c>
      <c r="B5" s="10" t="s">
        <v>238</v>
      </c>
      <c r="C5" s="16"/>
      <c r="D5" s="16"/>
      <c r="E5" s="2"/>
    </row>
    <row r="6" spans="1:5" ht="24.6" customHeight="1">
      <c r="A6" s="1" t="s">
        <v>239</v>
      </c>
      <c r="B6" s="10" t="s">
        <v>238</v>
      </c>
      <c r="C6" s="16"/>
      <c r="D6" s="16"/>
      <c r="E6" s="2"/>
    </row>
    <row r="7" spans="1:5" ht="24.6" customHeight="1">
      <c r="A7" s="1" t="s">
        <v>2</v>
      </c>
      <c r="B7" s="10" t="s">
        <v>11</v>
      </c>
      <c r="C7" s="20" t="s">
        <v>11</v>
      </c>
      <c r="D7" s="16"/>
      <c r="E7" s="16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 ht="19.899999999999999" customHeight="1">
      <c r="A11" s="82" t="s">
        <v>240</v>
      </c>
      <c r="B11" s="82"/>
      <c r="C11" s="82"/>
      <c r="D11" s="82"/>
      <c r="E11" s="2"/>
    </row>
    <row r="12" spans="1:5" ht="20.45" customHeight="1">
      <c r="A12" s="20" t="s">
        <v>241</v>
      </c>
      <c r="B12" s="83" t="s">
        <v>242</v>
      </c>
      <c r="C12" s="83"/>
      <c r="D12" s="83"/>
      <c r="E12" s="2"/>
    </row>
    <row r="13" spans="1:5">
      <c r="A13" s="2"/>
      <c r="B13" s="2"/>
      <c r="C13" s="2"/>
      <c r="D13" s="2"/>
      <c r="E13" s="2"/>
    </row>
    <row r="14" spans="1:5">
      <c r="A14" s="93" t="s">
        <v>243</v>
      </c>
      <c r="B14" s="93" t="s">
        <v>244</v>
      </c>
      <c r="C14" s="93" t="s">
        <v>245</v>
      </c>
      <c r="D14" s="93" t="s">
        <v>246</v>
      </c>
      <c r="E14" s="2"/>
    </row>
    <row r="15" spans="1:5">
      <c r="A15" s="94"/>
      <c r="B15" s="94"/>
      <c r="C15" s="94"/>
      <c r="D15" s="94"/>
      <c r="E15" s="2"/>
    </row>
    <row r="16" spans="1:5">
      <c r="A16" s="93" t="e">
        <f>Calcul!A10</f>
        <v>#REF!</v>
      </c>
      <c r="B16" s="93" t="e">
        <f>Calcul!A22</f>
        <v>#REF!</v>
      </c>
      <c r="C16" s="93" t="e">
        <f>Calcul!G10</f>
        <v>#REF!</v>
      </c>
      <c r="D16" s="93" t="e">
        <f>Calcul!G22</f>
        <v>#REF!</v>
      </c>
      <c r="E16" s="2"/>
    </row>
    <row r="17" spans="1:4">
      <c r="A17" s="94"/>
      <c r="B17" s="94"/>
      <c r="C17" s="94"/>
      <c r="D17" s="94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 ht="21">
      <c r="A21" s="81" t="s">
        <v>247</v>
      </c>
      <c r="B21" s="81"/>
      <c r="C21" s="81"/>
      <c r="D21" s="81"/>
    </row>
    <row r="22" spans="1:4">
      <c r="A22" t="s">
        <v>248</v>
      </c>
    </row>
    <row r="23" spans="1:4">
      <c r="A23" s="77" t="s">
        <v>249</v>
      </c>
      <c r="B23" s="78"/>
      <c r="C23" s="78"/>
      <c r="D23" s="79"/>
    </row>
    <row r="24" spans="1:4">
      <c r="A24" s="73" t="s">
        <v>250</v>
      </c>
      <c r="B24" s="73"/>
      <c r="C24" s="73"/>
      <c r="D24" s="73"/>
    </row>
    <row r="25" spans="1:4">
      <c r="A25" s="73"/>
      <c r="B25" s="73"/>
      <c r="C25" s="73"/>
      <c r="D25" s="73"/>
    </row>
    <row r="26" spans="1:4">
      <c r="A26" s="73"/>
      <c r="B26" s="73"/>
      <c r="C26" s="73"/>
      <c r="D26" s="73"/>
    </row>
    <row r="27" spans="1:4">
      <c r="A27" s="77" t="s">
        <v>251</v>
      </c>
      <c r="B27" s="78"/>
      <c r="C27" s="78"/>
      <c r="D27" s="79"/>
    </row>
    <row r="28" spans="1:4">
      <c r="A28" s="84" t="s">
        <v>252</v>
      </c>
      <c r="B28" s="85"/>
      <c r="C28" s="85"/>
      <c r="D28" s="86"/>
    </row>
    <row r="29" spans="1:4">
      <c r="A29" s="87"/>
      <c r="B29" s="88"/>
      <c r="C29" s="88"/>
      <c r="D29" s="89"/>
    </row>
    <row r="30" spans="1:4">
      <c r="A30" s="90"/>
      <c r="B30" s="91"/>
      <c r="C30" s="91"/>
      <c r="D30" s="92"/>
    </row>
    <row r="31" spans="1:4">
      <c r="A31" s="77" t="s">
        <v>253</v>
      </c>
      <c r="B31" s="78"/>
      <c r="C31" s="78"/>
      <c r="D31" s="79"/>
    </row>
    <row r="32" spans="1:4">
      <c r="A32" s="73" t="s">
        <v>254</v>
      </c>
      <c r="B32" s="73"/>
      <c r="C32" s="73"/>
      <c r="D32" s="73"/>
    </row>
    <row r="33" spans="1:4">
      <c r="A33" s="73"/>
      <c r="B33" s="73"/>
      <c r="C33" s="73"/>
      <c r="D33" s="73"/>
    </row>
    <row r="34" spans="1:4">
      <c r="A34" s="73"/>
      <c r="B34" s="73"/>
      <c r="C34" s="73"/>
      <c r="D34" s="73"/>
    </row>
    <row r="35" spans="1:4">
      <c r="A35" s="77" t="s">
        <v>255</v>
      </c>
      <c r="B35" s="78"/>
      <c r="C35" s="78"/>
      <c r="D35" s="79"/>
    </row>
    <row r="36" spans="1:4">
      <c r="A36" s="73" t="s">
        <v>256</v>
      </c>
      <c r="B36" s="73"/>
      <c r="C36" s="73"/>
      <c r="D36" s="73"/>
    </row>
    <row r="37" spans="1:4">
      <c r="A37" s="73"/>
      <c r="B37" s="73"/>
      <c r="C37" s="73"/>
      <c r="D37" s="73"/>
    </row>
    <row r="38" spans="1:4">
      <c r="A38" s="73"/>
      <c r="B38" s="73"/>
      <c r="C38" s="73"/>
      <c r="D38" s="73"/>
    </row>
    <row r="39" spans="1:4" ht="21">
      <c r="A39" s="81" t="s">
        <v>257</v>
      </c>
      <c r="B39" s="81"/>
      <c r="C39" s="81"/>
      <c r="D39" s="81"/>
    </row>
    <row r="40" spans="1:4">
      <c r="A40" s="73" t="s">
        <v>258</v>
      </c>
      <c r="B40" s="73"/>
      <c r="C40" s="73"/>
      <c r="D40" s="73"/>
    </row>
    <row r="41" spans="1:4">
      <c r="A41" s="73"/>
      <c r="B41" s="73"/>
      <c r="C41" s="73"/>
      <c r="D41" s="73"/>
    </row>
    <row r="42" spans="1:4">
      <c r="A42" s="80" t="s">
        <v>259</v>
      </c>
      <c r="B42" s="80"/>
      <c r="C42" s="80"/>
      <c r="D42" s="80"/>
    </row>
    <row r="43" spans="1:4">
      <c r="A43" s="75" t="s">
        <v>260</v>
      </c>
      <c r="B43" s="75"/>
      <c r="C43" s="75"/>
      <c r="D43" s="75"/>
    </row>
    <row r="44" spans="1:4">
      <c r="A44" s="75" t="s">
        <v>261</v>
      </c>
      <c r="B44" s="75"/>
      <c r="C44" s="75"/>
      <c r="D44" s="75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66"/>
  <sheetViews>
    <sheetView topLeftCell="A50" zoomScale="60" zoomScaleNormal="60" workbookViewId="0">
      <selection activeCell="B55" sqref="B55"/>
    </sheetView>
  </sheetViews>
  <sheetFormatPr defaultColWidth="11.42578125" defaultRowHeight="14.4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43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>
      <c r="A7" s="95" t="s">
        <v>262</v>
      </c>
      <c r="B7" s="98" t="str">
        <f>'Fiche Générale'!B2</f>
        <v>LIFE</v>
      </c>
      <c r="C7" s="95" t="s">
        <v>263</v>
      </c>
      <c r="D7" s="95"/>
      <c r="E7" s="97" t="str">
        <f>'Fiche Générale'!B3</f>
        <v>Sciences du vivant</v>
      </c>
      <c r="F7" s="98"/>
      <c r="G7" s="95" t="s">
        <v>264</v>
      </c>
      <c r="H7" s="109" t="str">
        <f>'Fiche Générale'!B4</f>
        <v>SMVIE18</v>
      </c>
      <c r="I7" s="109"/>
      <c r="J7" s="109"/>
    </row>
    <row r="8" spans="1:10" ht="18" customHeight="1">
      <c r="A8" s="95"/>
      <c r="B8" s="100"/>
      <c r="C8" s="95"/>
      <c r="D8" s="95"/>
      <c r="E8" s="99"/>
      <c r="F8" s="100"/>
      <c r="G8" s="95"/>
      <c r="H8" s="109"/>
      <c r="I8" s="109"/>
      <c r="J8" s="109"/>
    </row>
    <row r="9" spans="1:10" ht="18" customHeight="1">
      <c r="A9" s="95"/>
      <c r="B9" s="100"/>
      <c r="C9" s="95"/>
      <c r="D9" s="95"/>
      <c r="E9" s="101"/>
      <c r="F9" s="102"/>
      <c r="G9" s="95"/>
      <c r="H9" s="109"/>
      <c r="I9" s="109"/>
      <c r="J9" s="109"/>
    </row>
    <row r="10" spans="1:10" ht="18" customHeight="1">
      <c r="A10" s="95"/>
      <c r="B10" s="100"/>
      <c r="C10" s="96" t="s">
        <v>265</v>
      </c>
      <c r="D10" s="96"/>
      <c r="E10" s="103" t="str">
        <f>'Fiche Générale'!B12</f>
        <v xml:space="preserve">Bioinformatique et Biologie Computationelle </v>
      </c>
      <c r="F10" s="104"/>
      <c r="G10" s="104"/>
      <c r="H10" s="104"/>
      <c r="I10" s="104"/>
      <c r="J10" s="105"/>
    </row>
    <row r="11" spans="1:10" ht="18" customHeight="1">
      <c r="A11" s="95"/>
      <c r="B11" s="102"/>
      <c r="C11" s="96"/>
      <c r="D11" s="96"/>
      <c r="E11" s="106"/>
      <c r="F11" s="107"/>
      <c r="G11" s="107"/>
      <c r="H11" s="107"/>
      <c r="I11" s="107"/>
      <c r="J11" s="108"/>
    </row>
    <row r="13" spans="1:10">
      <c r="A13" s="111" t="s">
        <v>266</v>
      </c>
      <c r="B13" s="64" t="s">
        <v>267</v>
      </c>
      <c r="C13" s="111" t="s">
        <v>268</v>
      </c>
      <c r="D13" s="111"/>
      <c r="E13" s="111"/>
      <c r="F13" s="111"/>
      <c r="G13" s="111" t="s">
        <v>269</v>
      </c>
      <c r="H13" s="61" t="e">
        <f>Calcul!A7</f>
        <v>#REF!</v>
      </c>
      <c r="I13" s="61"/>
    </row>
    <row r="14" spans="1:10">
      <c r="A14" s="111"/>
      <c r="B14" s="67"/>
      <c r="C14" s="111"/>
      <c r="D14" s="111"/>
      <c r="E14" s="111"/>
      <c r="F14" s="111"/>
      <c r="G14" s="111"/>
      <c r="H14" s="61"/>
      <c r="I14" s="61"/>
    </row>
    <row r="15" spans="1:10">
      <c r="A15" s="111" t="s">
        <v>270</v>
      </c>
      <c r="B15" s="64" t="s">
        <v>224</v>
      </c>
      <c r="C15" s="112" t="s">
        <v>271</v>
      </c>
      <c r="D15" s="113"/>
      <c r="E15" s="111"/>
      <c r="F15" s="111"/>
      <c r="G15" s="111" t="s">
        <v>272</v>
      </c>
      <c r="H15" s="61" t="e">
        <f>Calcul!A20</f>
        <v>#REF!</v>
      </c>
      <c r="I15" s="61"/>
    </row>
    <row r="16" spans="1:10">
      <c r="A16" s="111"/>
      <c r="B16" s="67"/>
      <c r="C16" s="114"/>
      <c r="D16" s="115"/>
      <c r="E16" s="111"/>
      <c r="F16" s="111"/>
      <c r="G16" s="111"/>
      <c r="H16" s="61"/>
      <c r="I16" s="61"/>
    </row>
    <row r="18" spans="1:15" ht="49.15" customHeight="1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ht="43.15" customHeight="1">
      <c r="A19" s="24">
        <v>1</v>
      </c>
      <c r="B19" s="5" t="s">
        <v>280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>
      <c r="A20" s="24" t="s">
        <v>281</v>
      </c>
      <c r="B20" s="5" t="s">
        <v>282</v>
      </c>
      <c r="C20" s="7" t="s">
        <v>12</v>
      </c>
      <c r="D20" s="7">
        <v>6</v>
      </c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>
      <c r="A21" s="24" t="s">
        <v>283</v>
      </c>
      <c r="B21" s="5" t="s">
        <v>284</v>
      </c>
      <c r="C21" s="7" t="s">
        <v>21</v>
      </c>
      <c r="D21" s="7"/>
      <c r="E21" s="5"/>
      <c r="F21" s="5"/>
      <c r="G21" s="5"/>
      <c r="H21" s="7" t="s">
        <v>207</v>
      </c>
      <c r="I21" s="7">
        <v>6</v>
      </c>
      <c r="J21" s="7"/>
      <c r="K21" s="7">
        <v>12</v>
      </c>
      <c r="L21" s="7"/>
      <c r="M21" s="7"/>
      <c r="N21" s="5"/>
      <c r="O21" s="5" t="s">
        <v>285</v>
      </c>
    </row>
    <row r="22" spans="1:15" ht="43.15" customHeight="1">
      <c r="A22" s="24" t="s">
        <v>286</v>
      </c>
      <c r="B22" s="27" t="s">
        <v>287</v>
      </c>
      <c r="C22" s="7" t="s">
        <v>21</v>
      </c>
      <c r="D22" s="7"/>
      <c r="E22" s="5"/>
      <c r="F22" s="5"/>
      <c r="G22" s="5"/>
      <c r="H22" s="7" t="s">
        <v>209</v>
      </c>
      <c r="I22" s="7">
        <v>12</v>
      </c>
      <c r="J22" s="7"/>
      <c r="K22" s="7">
        <v>12</v>
      </c>
      <c r="L22" s="7"/>
      <c r="M22" s="7"/>
      <c r="N22" s="5"/>
      <c r="O22" s="5" t="s">
        <v>285</v>
      </c>
    </row>
    <row r="23" spans="1:15" ht="43.15" customHeight="1">
      <c r="A23" s="23" t="s">
        <v>288</v>
      </c>
      <c r="B23" s="26" t="s">
        <v>289</v>
      </c>
      <c r="C23" s="11" t="s">
        <v>12</v>
      </c>
      <c r="D23" s="11">
        <v>6</v>
      </c>
      <c r="E23" s="6"/>
      <c r="F23" s="5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>
      <c r="A24" s="24" t="s">
        <v>290</v>
      </c>
      <c r="B24" s="27" t="s">
        <v>291</v>
      </c>
      <c r="C24" s="7" t="s">
        <v>21</v>
      </c>
      <c r="D24" s="7"/>
      <c r="E24" s="5"/>
      <c r="F24" s="5"/>
      <c r="G24" s="5"/>
      <c r="H24" s="7" t="s">
        <v>191</v>
      </c>
      <c r="I24" s="7">
        <v>10</v>
      </c>
      <c r="J24" s="7"/>
      <c r="K24" s="7">
        <v>12</v>
      </c>
      <c r="L24" s="7"/>
      <c r="M24" s="7"/>
      <c r="N24" s="5"/>
      <c r="O24" s="5" t="s">
        <v>292</v>
      </c>
    </row>
    <row r="25" spans="1:15" ht="43.15" customHeight="1">
      <c r="A25" s="24" t="s">
        <v>293</v>
      </c>
      <c r="B25" s="27" t="s">
        <v>294</v>
      </c>
      <c r="C25" s="7" t="s">
        <v>21</v>
      </c>
      <c r="D25" s="7"/>
      <c r="E25" s="5"/>
      <c r="F25" s="5"/>
      <c r="G25" s="5"/>
      <c r="H25" s="7"/>
      <c r="I25" s="7">
        <v>12</v>
      </c>
      <c r="J25" s="7"/>
      <c r="K25" s="7">
        <v>12</v>
      </c>
      <c r="L25" s="7"/>
      <c r="M25" s="7" t="s">
        <v>22</v>
      </c>
      <c r="N25" s="5" t="s">
        <v>295</v>
      </c>
      <c r="O25" s="5" t="s">
        <v>292</v>
      </c>
    </row>
    <row r="26" spans="1:15" ht="43.15" customHeight="1">
      <c r="A26" s="24" t="s">
        <v>296</v>
      </c>
      <c r="B26" s="27" t="s">
        <v>297</v>
      </c>
      <c r="C26" s="7" t="s">
        <v>12</v>
      </c>
      <c r="D26" s="7">
        <v>6</v>
      </c>
      <c r="E26" s="5"/>
      <c r="F26" s="5"/>
      <c r="G26" s="7"/>
      <c r="H26" s="7" t="s">
        <v>206</v>
      </c>
      <c r="I26" s="7">
        <v>18</v>
      </c>
      <c r="J26" s="7">
        <v>16</v>
      </c>
      <c r="K26" s="7">
        <v>12</v>
      </c>
      <c r="L26" s="7"/>
      <c r="M26" s="7"/>
      <c r="N26" s="5"/>
      <c r="O26" s="5"/>
    </row>
    <row r="27" spans="1:15" ht="43.15" customHeight="1">
      <c r="A27" s="24" t="s">
        <v>298</v>
      </c>
      <c r="B27" s="27" t="s">
        <v>299</v>
      </c>
      <c r="C27" s="7" t="s">
        <v>12</v>
      </c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4"/>
      <c r="B28" s="27" t="s">
        <v>300</v>
      </c>
      <c r="C28" s="7" t="s">
        <v>35</v>
      </c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15" customHeight="1">
      <c r="A29" s="24" t="s">
        <v>301</v>
      </c>
      <c r="B29" s="27" t="s">
        <v>302</v>
      </c>
      <c r="C29" s="7" t="s">
        <v>12</v>
      </c>
      <c r="D29" s="7">
        <v>6</v>
      </c>
      <c r="E29" s="5"/>
      <c r="F29" s="5"/>
      <c r="G29" s="5"/>
      <c r="H29" s="7" t="s">
        <v>190</v>
      </c>
      <c r="I29" s="7">
        <v>22</v>
      </c>
      <c r="J29" s="7">
        <v>22</v>
      </c>
      <c r="K29" s="7"/>
      <c r="L29" s="7"/>
      <c r="M29" s="7" t="s">
        <v>13</v>
      </c>
      <c r="N29" s="5"/>
      <c r="O29" s="5" t="s">
        <v>303</v>
      </c>
    </row>
    <row r="30" spans="1:15" ht="43.15" customHeight="1">
      <c r="A30" s="24" t="s">
        <v>304</v>
      </c>
      <c r="B30" s="27" t="s">
        <v>305</v>
      </c>
      <c r="C30" s="7" t="s">
        <v>12</v>
      </c>
      <c r="D30" s="7">
        <v>6</v>
      </c>
      <c r="E30" s="5"/>
      <c r="F30" s="5"/>
      <c r="G30" s="5"/>
      <c r="H30" s="7" t="s">
        <v>191</v>
      </c>
      <c r="I30" s="7">
        <v>18</v>
      </c>
      <c r="J30" s="7">
        <v>24</v>
      </c>
      <c r="K30" s="7">
        <v>12</v>
      </c>
      <c r="L30" s="7"/>
      <c r="M30" s="7" t="s">
        <v>22</v>
      </c>
      <c r="N30" s="51" t="s">
        <v>306</v>
      </c>
      <c r="O30" s="5"/>
    </row>
    <row r="31" spans="1:15" ht="43.15" customHeight="1">
      <c r="A31" s="24" t="s">
        <v>307</v>
      </c>
      <c r="B31" s="27" t="s">
        <v>308</v>
      </c>
      <c r="C31" s="7" t="s">
        <v>12</v>
      </c>
      <c r="D31" s="7">
        <v>6</v>
      </c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4" t="s">
        <v>309</v>
      </c>
      <c r="B32" s="27" t="s">
        <v>310</v>
      </c>
      <c r="C32" s="7" t="s">
        <v>21</v>
      </c>
      <c r="D32" s="7"/>
      <c r="E32" s="5"/>
      <c r="F32" s="5"/>
      <c r="G32" s="5"/>
      <c r="H32" s="7" t="s">
        <v>190</v>
      </c>
      <c r="I32" s="7">
        <v>14</v>
      </c>
      <c r="J32" s="7">
        <v>14</v>
      </c>
      <c r="K32" s="7"/>
      <c r="L32" s="7"/>
      <c r="M32" s="7"/>
      <c r="N32" s="5"/>
      <c r="O32" s="5"/>
    </row>
    <row r="33" spans="1:15" ht="43.15" customHeight="1">
      <c r="A33" s="24" t="s">
        <v>311</v>
      </c>
      <c r="B33" s="27" t="s">
        <v>312</v>
      </c>
      <c r="C33" s="7" t="s">
        <v>21</v>
      </c>
      <c r="D33" s="7"/>
      <c r="E33" s="5"/>
      <c r="F33" s="5"/>
      <c r="G33" s="5"/>
      <c r="H33" s="7" t="s">
        <v>191</v>
      </c>
      <c r="I33" s="7">
        <v>8</v>
      </c>
      <c r="J33" s="7">
        <v>8</v>
      </c>
      <c r="K33" s="7"/>
      <c r="L33" s="7"/>
      <c r="M33" s="7"/>
      <c r="N33" s="5"/>
      <c r="O33" s="5"/>
    </row>
    <row r="34" spans="1:15" ht="43.15" customHeight="1">
      <c r="A34" s="24" t="s">
        <v>313</v>
      </c>
      <c r="B34" s="27" t="s">
        <v>314</v>
      </c>
      <c r="C34" s="7" t="s">
        <v>12</v>
      </c>
      <c r="D34" s="7">
        <v>6</v>
      </c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4" t="s">
        <v>315</v>
      </c>
      <c r="B35" s="27" t="s">
        <v>316</v>
      </c>
      <c r="C35" s="7" t="s">
        <v>21</v>
      </c>
      <c r="D35" s="7"/>
      <c r="E35" s="5"/>
      <c r="F35" s="5"/>
      <c r="G35" s="5"/>
      <c r="H35" s="7" t="s">
        <v>202</v>
      </c>
      <c r="I35" s="7">
        <v>14</v>
      </c>
      <c r="J35" s="7">
        <v>14</v>
      </c>
      <c r="K35" s="7"/>
      <c r="L35" s="7"/>
      <c r="M35" s="7"/>
      <c r="N35" s="5"/>
      <c r="O35" s="5"/>
    </row>
    <row r="36" spans="1:15" ht="43.15" customHeight="1">
      <c r="A36" s="24" t="s">
        <v>317</v>
      </c>
      <c r="B36" s="27" t="s">
        <v>318</v>
      </c>
      <c r="C36" s="7" t="s">
        <v>21</v>
      </c>
      <c r="D36" s="7"/>
      <c r="E36" s="5"/>
      <c r="F36" s="5"/>
      <c r="G36" s="5"/>
      <c r="H36" s="7" t="s">
        <v>194</v>
      </c>
      <c r="I36" s="7">
        <v>8</v>
      </c>
      <c r="J36" s="7">
        <v>8</v>
      </c>
      <c r="K36" s="7"/>
      <c r="L36" s="7"/>
      <c r="M36" s="7"/>
      <c r="N36" s="5"/>
      <c r="O36" s="5"/>
    </row>
    <row r="37" spans="1:15" ht="43.15" customHeight="1">
      <c r="A37" s="24" t="s">
        <v>319</v>
      </c>
      <c r="B37" s="27" t="s">
        <v>320</v>
      </c>
      <c r="C37" s="7" t="s">
        <v>12</v>
      </c>
      <c r="D37" s="7">
        <v>6</v>
      </c>
      <c r="E37" s="5"/>
      <c r="F37" s="5"/>
      <c r="G37" s="5"/>
      <c r="H37" s="7" t="s">
        <v>211</v>
      </c>
      <c r="I37" s="7">
        <v>22</v>
      </c>
      <c r="J37" s="7">
        <v>22</v>
      </c>
      <c r="K37" s="7"/>
      <c r="L37" s="7" t="s">
        <v>321</v>
      </c>
      <c r="M37" s="7" t="s">
        <v>22</v>
      </c>
      <c r="N37" s="5" t="s">
        <v>322</v>
      </c>
      <c r="O37" s="5"/>
    </row>
    <row r="38" spans="1:15" ht="43.15" customHeight="1">
      <c r="A38" s="24" t="s">
        <v>323</v>
      </c>
      <c r="B38" s="27" t="s">
        <v>324</v>
      </c>
      <c r="C38" s="7" t="s">
        <v>12</v>
      </c>
      <c r="D38" s="7">
        <v>6</v>
      </c>
      <c r="E38" s="5"/>
      <c r="F38" s="5"/>
      <c r="G38" s="5"/>
      <c r="H38" s="7" t="s">
        <v>207</v>
      </c>
      <c r="I38" s="7">
        <v>22</v>
      </c>
      <c r="J38" s="7">
        <v>22</v>
      </c>
      <c r="K38" s="7"/>
      <c r="L38" s="7"/>
      <c r="M38" s="7"/>
      <c r="N38" s="5"/>
      <c r="O38" s="5"/>
    </row>
    <row r="39" spans="1:15" ht="43.15" customHeight="1">
      <c r="A39" s="24" t="s">
        <v>325</v>
      </c>
      <c r="B39" s="27" t="s">
        <v>326</v>
      </c>
      <c r="C39" s="7" t="s">
        <v>12</v>
      </c>
      <c r="D39" s="12">
        <v>6</v>
      </c>
      <c r="E39" s="8"/>
      <c r="F39" s="8"/>
      <c r="G39" s="8"/>
      <c r="H39" s="12"/>
      <c r="I39" s="7"/>
      <c r="J39" s="7"/>
      <c r="K39" s="7"/>
      <c r="L39" s="7"/>
      <c r="M39" s="7"/>
      <c r="N39" s="8"/>
      <c r="O39" s="8"/>
    </row>
    <row r="40" spans="1:15" ht="43.15" customHeight="1">
      <c r="A40" s="24" t="s">
        <v>327</v>
      </c>
      <c r="B40" s="27" t="s">
        <v>328</v>
      </c>
      <c r="C40" s="7" t="s">
        <v>21</v>
      </c>
      <c r="D40" s="12"/>
      <c r="E40" s="8"/>
      <c r="F40" s="8"/>
      <c r="G40" s="8"/>
      <c r="H40" s="7" t="s">
        <v>191</v>
      </c>
      <c r="I40" s="7">
        <v>2</v>
      </c>
      <c r="J40" s="7">
        <v>30</v>
      </c>
      <c r="K40" s="7"/>
      <c r="L40" s="7"/>
      <c r="M40" s="7"/>
      <c r="N40" s="8"/>
      <c r="O40" s="8"/>
    </row>
    <row r="41" spans="1:15" ht="43.15" customHeight="1">
      <c r="A41" s="24" t="s">
        <v>329</v>
      </c>
      <c r="B41" s="27" t="s">
        <v>330</v>
      </c>
      <c r="C41" s="7" t="s">
        <v>21</v>
      </c>
      <c r="D41" s="12"/>
      <c r="E41" s="8"/>
      <c r="F41" s="8"/>
      <c r="G41" s="8"/>
      <c r="H41" s="7" t="s">
        <v>206</v>
      </c>
      <c r="I41" s="7">
        <v>2</v>
      </c>
      <c r="J41" s="7">
        <v>10</v>
      </c>
      <c r="K41" s="7"/>
      <c r="L41" s="7"/>
      <c r="M41" s="7"/>
      <c r="N41" s="8"/>
      <c r="O41" s="8"/>
    </row>
    <row r="42" spans="1:15" ht="43.15" customHeight="1">
      <c r="A42" s="24">
        <v>2</v>
      </c>
      <c r="B42" s="27" t="s">
        <v>331</v>
      </c>
      <c r="C42" s="7" t="s">
        <v>29</v>
      </c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4" t="s">
        <v>332</v>
      </c>
      <c r="B43" s="5" t="s">
        <v>333</v>
      </c>
      <c r="C43" s="7" t="s">
        <v>12</v>
      </c>
      <c r="D43" s="7">
        <v>3</v>
      </c>
      <c r="E43" s="5"/>
      <c r="F43" s="5"/>
      <c r="G43" s="5"/>
      <c r="H43" s="7" t="s">
        <v>213</v>
      </c>
      <c r="I43" s="7">
        <v>11</v>
      </c>
      <c r="J43" s="7"/>
      <c r="K43" s="7">
        <v>11</v>
      </c>
      <c r="L43" s="7"/>
      <c r="M43" s="7"/>
      <c r="N43" s="5"/>
      <c r="O43" s="5" t="s">
        <v>334</v>
      </c>
    </row>
    <row r="44" spans="1:15" ht="43.15" customHeight="1">
      <c r="A44" s="24" t="s">
        <v>335</v>
      </c>
      <c r="B44" s="5" t="s">
        <v>321</v>
      </c>
      <c r="C44" s="7" t="s">
        <v>12</v>
      </c>
      <c r="D44" s="7">
        <v>3</v>
      </c>
      <c r="E44" s="5"/>
      <c r="F44" s="5"/>
      <c r="G44" s="5"/>
      <c r="H44" s="7" t="s">
        <v>166</v>
      </c>
      <c r="I44" s="7"/>
      <c r="J44" s="7">
        <v>30</v>
      </c>
      <c r="K44" s="7"/>
      <c r="L44" s="7" t="s">
        <v>321</v>
      </c>
      <c r="M44" s="7"/>
      <c r="N44" s="5"/>
      <c r="O44" s="5" t="s">
        <v>336</v>
      </c>
    </row>
    <row r="45" spans="1:15" ht="43.15" customHeight="1">
      <c r="A45" s="24" t="s">
        <v>337</v>
      </c>
      <c r="B45" s="27" t="s">
        <v>338</v>
      </c>
      <c r="C45" s="7" t="s">
        <v>12</v>
      </c>
      <c r="D45" s="7">
        <v>0</v>
      </c>
      <c r="E45" s="5"/>
      <c r="F45" s="5"/>
      <c r="G45" s="7"/>
      <c r="H45" s="7" t="s">
        <v>206</v>
      </c>
      <c r="I45" s="7"/>
      <c r="J45" s="7"/>
      <c r="K45" s="7"/>
      <c r="L45" s="7"/>
      <c r="M45" s="7"/>
      <c r="N45" s="5"/>
      <c r="O45" s="5"/>
    </row>
    <row r="46" spans="1:15" ht="43.15" customHeight="1">
      <c r="A46" s="24" t="s">
        <v>339</v>
      </c>
      <c r="B46" s="27" t="s">
        <v>340</v>
      </c>
      <c r="C46" s="11" t="s">
        <v>21</v>
      </c>
      <c r="D46" s="7">
        <v>0</v>
      </c>
      <c r="E46" s="5"/>
      <c r="F46" s="5"/>
      <c r="G46" s="11"/>
      <c r="H46" s="7"/>
      <c r="I46" s="7">
        <v>6</v>
      </c>
      <c r="J46" s="7"/>
      <c r="K46" s="7"/>
      <c r="L46" s="11"/>
      <c r="M46" s="11"/>
      <c r="N46" s="6"/>
      <c r="O46" s="6"/>
    </row>
    <row r="47" spans="1:15" ht="43.15" customHeight="1">
      <c r="A47" s="24" t="s">
        <v>341</v>
      </c>
      <c r="B47" s="27" t="s">
        <v>342</v>
      </c>
      <c r="C47" s="7" t="s">
        <v>21</v>
      </c>
      <c r="D47" s="7">
        <v>0</v>
      </c>
      <c r="E47" s="5"/>
      <c r="F47" s="5"/>
      <c r="G47" s="7"/>
      <c r="H47" s="7"/>
      <c r="I47" s="7"/>
      <c r="J47" s="41">
        <v>8</v>
      </c>
      <c r="K47" s="7"/>
      <c r="L47" s="7"/>
      <c r="M47" s="7"/>
      <c r="N47" s="5"/>
      <c r="O47" s="6" t="s">
        <v>343</v>
      </c>
    </row>
    <row r="48" spans="1:15" ht="43.15" customHeight="1">
      <c r="A48" s="24" t="s">
        <v>344</v>
      </c>
      <c r="B48" s="27" t="s">
        <v>345</v>
      </c>
      <c r="C48" s="7" t="s">
        <v>21</v>
      </c>
      <c r="D48" s="7">
        <v>0</v>
      </c>
      <c r="E48" s="5"/>
      <c r="F48" s="5"/>
      <c r="G48" s="7"/>
      <c r="H48" s="7"/>
      <c r="I48" s="7"/>
      <c r="J48" s="7"/>
      <c r="K48" s="7"/>
      <c r="L48" s="7"/>
      <c r="M48" s="7"/>
      <c r="N48" s="5"/>
      <c r="O48" s="5" t="s">
        <v>346</v>
      </c>
    </row>
    <row r="49" spans="1:15" ht="43.15" customHeight="1">
      <c r="A49" s="24" t="s">
        <v>347</v>
      </c>
      <c r="B49" s="27" t="s">
        <v>348</v>
      </c>
      <c r="C49" s="7" t="s">
        <v>21</v>
      </c>
      <c r="D49" s="7">
        <v>0</v>
      </c>
      <c r="E49" s="5"/>
      <c r="F49" s="5"/>
      <c r="G49" s="7"/>
      <c r="H49" s="7" t="s">
        <v>214</v>
      </c>
      <c r="I49" s="7">
        <v>4</v>
      </c>
      <c r="J49" s="7"/>
      <c r="K49" s="7">
        <v>4</v>
      </c>
      <c r="L49" s="7"/>
      <c r="M49" s="7"/>
      <c r="N49" s="5"/>
      <c r="O49" s="5" t="s">
        <v>349</v>
      </c>
    </row>
    <row r="50" spans="1:15" ht="43.15" customHeight="1">
      <c r="A50" s="50" t="s">
        <v>350</v>
      </c>
      <c r="B50" s="26" t="s">
        <v>351</v>
      </c>
      <c r="C50" s="11" t="s">
        <v>12</v>
      </c>
      <c r="D50" s="11"/>
      <c r="E50" s="6"/>
      <c r="F50" s="6"/>
      <c r="G50" s="11"/>
      <c r="H50" s="7"/>
      <c r="I50" s="7"/>
      <c r="J50" s="7"/>
      <c r="K50" s="7"/>
      <c r="L50" s="11"/>
      <c r="M50" s="11"/>
      <c r="N50" s="6"/>
      <c r="O50" s="6"/>
    </row>
    <row r="51" spans="1:15" ht="43.15" customHeight="1">
      <c r="A51" s="24"/>
      <c r="B51" s="27" t="s">
        <v>352</v>
      </c>
      <c r="C51" s="7" t="s">
        <v>35</v>
      </c>
      <c r="D51" s="7"/>
      <c r="E51" s="5"/>
      <c r="F51" s="5"/>
      <c r="G51" s="7"/>
      <c r="H51" s="7"/>
      <c r="I51" s="7"/>
      <c r="J51" s="7"/>
      <c r="K51" s="7"/>
      <c r="L51" s="7"/>
      <c r="M51" s="7"/>
      <c r="N51" s="5"/>
      <c r="O51" s="5"/>
    </row>
    <row r="52" spans="1:15" ht="43.15" customHeight="1">
      <c r="A52" s="24" t="s">
        <v>353</v>
      </c>
      <c r="B52" s="27" t="s">
        <v>354</v>
      </c>
      <c r="C52" s="11" t="s">
        <v>12</v>
      </c>
      <c r="D52" s="7">
        <v>3</v>
      </c>
      <c r="E52" s="5"/>
      <c r="F52" s="5"/>
      <c r="G52" s="7"/>
      <c r="H52" s="7" t="s">
        <v>208</v>
      </c>
      <c r="I52" s="7">
        <v>29</v>
      </c>
      <c r="J52" s="7"/>
      <c r="K52" s="7">
        <v>16</v>
      </c>
      <c r="L52" s="7"/>
      <c r="M52" s="7"/>
      <c r="N52" s="5"/>
      <c r="O52" s="5"/>
    </row>
    <row r="53" spans="1:15" ht="43.15" customHeight="1">
      <c r="A53" s="24" t="s">
        <v>355</v>
      </c>
      <c r="B53" s="27" t="s">
        <v>356</v>
      </c>
      <c r="C53" s="11" t="s">
        <v>12</v>
      </c>
      <c r="D53" s="7">
        <v>3</v>
      </c>
      <c r="E53" s="5"/>
      <c r="F53" s="5"/>
      <c r="G53" s="7"/>
      <c r="H53" s="7" t="s">
        <v>207</v>
      </c>
      <c r="I53" s="7">
        <v>12</v>
      </c>
      <c r="J53" s="7"/>
      <c r="K53" s="7">
        <v>12</v>
      </c>
      <c r="L53" s="7"/>
      <c r="M53" s="7" t="s">
        <v>13</v>
      </c>
      <c r="N53" s="5"/>
      <c r="O53" s="5" t="s">
        <v>357</v>
      </c>
    </row>
    <row r="54" spans="1:15" ht="43.15" customHeight="1">
      <c r="A54" s="24" t="s">
        <v>358</v>
      </c>
      <c r="B54" s="55" t="s">
        <v>359</v>
      </c>
      <c r="C54" s="11" t="s">
        <v>12</v>
      </c>
      <c r="D54" s="7">
        <v>3</v>
      </c>
      <c r="E54" s="5"/>
      <c r="F54" s="5"/>
      <c r="G54" s="7"/>
      <c r="H54" s="7" t="s">
        <v>207</v>
      </c>
      <c r="I54" s="7">
        <v>12</v>
      </c>
      <c r="J54" s="7">
        <v>10</v>
      </c>
      <c r="K54" s="7">
        <v>9</v>
      </c>
      <c r="L54" s="7"/>
      <c r="M54" s="7"/>
      <c r="N54" s="5"/>
      <c r="O54" s="5" t="s">
        <v>360</v>
      </c>
    </row>
    <row r="55" spans="1:15" ht="43.15" customHeight="1">
      <c r="A55" s="24" t="s">
        <v>361</v>
      </c>
      <c r="B55" s="55" t="s">
        <v>362</v>
      </c>
      <c r="C55" s="11" t="s">
        <v>12</v>
      </c>
      <c r="D55" s="7">
        <v>3</v>
      </c>
      <c r="E55" s="5"/>
      <c r="F55" s="5"/>
      <c r="G55" s="7"/>
      <c r="H55" s="7" t="s">
        <v>206</v>
      </c>
      <c r="I55" s="7">
        <v>2</v>
      </c>
      <c r="J55" s="7">
        <v>10</v>
      </c>
      <c r="K55" s="7">
        <v>10</v>
      </c>
      <c r="L55" s="7"/>
      <c r="M55" s="7"/>
      <c r="N55" s="5"/>
      <c r="O55" s="5"/>
    </row>
    <row r="56" spans="1:15" ht="43.15" customHeight="1">
      <c r="A56" s="24" t="s">
        <v>363</v>
      </c>
      <c r="B56" s="55" t="s">
        <v>364</v>
      </c>
      <c r="C56" s="11" t="s">
        <v>12</v>
      </c>
      <c r="D56" s="7">
        <v>3</v>
      </c>
      <c r="E56" s="5"/>
      <c r="F56" s="5"/>
      <c r="G56" s="7"/>
      <c r="H56" s="7" t="s">
        <v>207</v>
      </c>
      <c r="I56" s="7">
        <v>35</v>
      </c>
      <c r="J56" s="7"/>
      <c r="K56" s="7"/>
      <c r="L56" s="7" t="s">
        <v>321</v>
      </c>
      <c r="M56" s="7" t="s">
        <v>13</v>
      </c>
      <c r="N56" s="5"/>
      <c r="O56" s="5"/>
    </row>
    <row r="57" spans="1:15" ht="43.15" customHeight="1">
      <c r="A57" s="24" t="s">
        <v>365</v>
      </c>
      <c r="B57" s="55" t="s">
        <v>366</v>
      </c>
      <c r="C57" s="11" t="s">
        <v>12</v>
      </c>
      <c r="D57" s="7">
        <v>3</v>
      </c>
      <c r="E57" s="5"/>
      <c r="F57" s="5"/>
      <c r="G57" s="7"/>
      <c r="H57" s="7" t="s">
        <v>207</v>
      </c>
      <c r="I57" s="7">
        <v>12</v>
      </c>
      <c r="J57" s="7"/>
      <c r="K57" s="7">
        <v>10</v>
      </c>
      <c r="L57" s="7"/>
      <c r="M57" s="7"/>
      <c r="N57" s="5"/>
      <c r="O57" s="5" t="s">
        <v>292</v>
      </c>
    </row>
    <row r="58" spans="1:15" ht="43.15" customHeight="1">
      <c r="A58" s="24" t="s">
        <v>367</v>
      </c>
      <c r="B58" s="27" t="s">
        <v>368</v>
      </c>
      <c r="C58" s="11" t="s">
        <v>12</v>
      </c>
      <c r="D58" s="7">
        <v>3</v>
      </c>
      <c r="E58" s="5"/>
      <c r="F58" s="5"/>
      <c r="G58" s="38"/>
      <c r="H58" s="7" t="s">
        <v>156</v>
      </c>
      <c r="I58" s="7">
        <v>4</v>
      </c>
      <c r="J58" s="7"/>
      <c r="K58" s="7">
        <v>20</v>
      </c>
      <c r="L58" s="7" t="s">
        <v>321</v>
      </c>
      <c r="M58" s="7" t="s">
        <v>22</v>
      </c>
      <c r="N58" s="5" t="s">
        <v>369</v>
      </c>
      <c r="O58" s="5"/>
    </row>
    <row r="59" spans="1:15" ht="43.15" customHeight="1">
      <c r="A59" s="24" t="s">
        <v>370</v>
      </c>
      <c r="B59" s="27" t="s">
        <v>371</v>
      </c>
      <c r="C59" s="11" t="s">
        <v>12</v>
      </c>
      <c r="D59" s="7">
        <v>3</v>
      </c>
      <c r="E59" s="5"/>
      <c r="F59" s="5"/>
      <c r="G59" s="7"/>
      <c r="H59" s="7" t="s">
        <v>207</v>
      </c>
      <c r="I59" s="7">
        <v>8</v>
      </c>
      <c r="J59" s="7">
        <v>8</v>
      </c>
      <c r="K59" s="7">
        <v>8</v>
      </c>
      <c r="L59" s="7"/>
      <c r="M59" s="7"/>
      <c r="N59" s="5"/>
      <c r="O59" s="5" t="s">
        <v>372</v>
      </c>
    </row>
    <row r="60" spans="1:15" ht="43.15" customHeight="1">
      <c r="A60" s="24" t="s">
        <v>373</v>
      </c>
      <c r="B60" s="5" t="s">
        <v>374</v>
      </c>
      <c r="C60" s="11" t="s">
        <v>12</v>
      </c>
      <c r="D60" s="7">
        <v>3</v>
      </c>
      <c r="E60" s="5"/>
      <c r="F60" s="5"/>
      <c r="G60" s="38"/>
      <c r="H60" s="7" t="s">
        <v>207</v>
      </c>
      <c r="I60" s="7">
        <v>13</v>
      </c>
      <c r="J60" s="7"/>
      <c r="K60" s="7">
        <v>16</v>
      </c>
      <c r="L60" s="7" t="s">
        <v>321</v>
      </c>
      <c r="M60" s="7" t="s">
        <v>22</v>
      </c>
      <c r="N60" s="5" t="s">
        <v>375</v>
      </c>
      <c r="O60" s="5"/>
    </row>
    <row r="61" spans="1:15" ht="43.15" customHeight="1">
      <c r="A61" s="24" t="s">
        <v>376</v>
      </c>
      <c r="B61" s="5" t="s">
        <v>377</v>
      </c>
      <c r="C61" s="7" t="s">
        <v>12</v>
      </c>
      <c r="D61" s="7">
        <v>21</v>
      </c>
      <c r="E61" s="5"/>
      <c r="F61" s="5"/>
      <c r="G61" s="7"/>
      <c r="H61" s="7"/>
      <c r="I61" s="7"/>
      <c r="J61" s="7"/>
      <c r="K61" s="7"/>
      <c r="L61" s="7"/>
      <c r="M61" s="7"/>
      <c r="N61" s="5"/>
      <c r="O61" s="5"/>
    </row>
    <row r="62" spans="1:15" ht="43.15" customHeight="1">
      <c r="A62" s="24" t="s">
        <v>378</v>
      </c>
      <c r="B62" s="55" t="s">
        <v>379</v>
      </c>
      <c r="C62" s="7" t="s">
        <v>21</v>
      </c>
      <c r="D62" s="7"/>
      <c r="E62" s="5"/>
      <c r="F62" s="5"/>
      <c r="G62" s="7"/>
      <c r="H62" s="7"/>
      <c r="I62" s="7"/>
      <c r="J62" s="7"/>
      <c r="K62" s="7"/>
      <c r="L62" s="7"/>
      <c r="M62" s="7"/>
      <c r="N62" s="5"/>
      <c r="O62" s="5"/>
    </row>
    <row r="63" spans="1:15" ht="43.15" customHeight="1">
      <c r="A63" s="24" t="s">
        <v>380</v>
      </c>
      <c r="B63" s="55" t="s">
        <v>381</v>
      </c>
      <c r="C63" s="7" t="s">
        <v>21</v>
      </c>
      <c r="D63" s="7"/>
      <c r="E63" s="5"/>
      <c r="F63" s="5"/>
      <c r="G63" s="7"/>
      <c r="H63" s="7"/>
      <c r="I63" s="7"/>
      <c r="J63" s="7"/>
      <c r="K63" s="7"/>
      <c r="L63" s="7"/>
      <c r="M63" s="7"/>
      <c r="N63" s="5"/>
      <c r="O63" s="5"/>
    </row>
    <row r="64" spans="1:15" ht="43.15" customHeight="1">
      <c r="A64" s="24" t="s">
        <v>382</v>
      </c>
      <c r="B64" s="55" t="s">
        <v>383</v>
      </c>
      <c r="C64" s="7" t="s">
        <v>21</v>
      </c>
      <c r="D64" s="7"/>
      <c r="E64" s="5"/>
      <c r="F64" s="5"/>
      <c r="G64" s="7"/>
      <c r="H64" s="7"/>
      <c r="I64" s="7"/>
      <c r="J64" s="7"/>
      <c r="K64" s="7"/>
      <c r="L64" s="7"/>
      <c r="M64" s="7"/>
      <c r="N64" s="5"/>
      <c r="O64" s="5"/>
    </row>
    <row r="65" spans="1:15" ht="43.15" customHeight="1">
      <c r="A65" s="24" t="s">
        <v>384</v>
      </c>
      <c r="B65" s="55" t="s">
        <v>385</v>
      </c>
      <c r="C65" s="7" t="s">
        <v>21</v>
      </c>
      <c r="D65" s="7"/>
      <c r="E65" s="5"/>
      <c r="F65" s="5"/>
      <c r="G65" s="7"/>
      <c r="H65" s="7"/>
      <c r="I65" s="7"/>
      <c r="J65" s="7"/>
      <c r="K65" s="7"/>
      <c r="L65" s="7"/>
      <c r="M65" s="7"/>
      <c r="N65" s="5"/>
      <c r="O65" s="5"/>
    </row>
    <row r="66" spans="1:15" ht="43.15" customHeight="1">
      <c r="A66" s="24" t="s">
        <v>386</v>
      </c>
      <c r="B66" s="55" t="s">
        <v>387</v>
      </c>
      <c r="C66" s="7" t="s">
        <v>21</v>
      </c>
      <c r="D66" s="53" t="s">
        <v>388</v>
      </c>
      <c r="E66" s="53" t="s">
        <v>388</v>
      </c>
      <c r="F66" s="53" t="s">
        <v>388</v>
      </c>
      <c r="G66" s="53" t="s">
        <v>388</v>
      </c>
      <c r="H66" s="53" t="s">
        <v>388</v>
      </c>
      <c r="I66" s="7">
        <v>12</v>
      </c>
      <c r="J66" s="7">
        <v>10</v>
      </c>
      <c r="K66" s="53" t="s">
        <v>388</v>
      </c>
      <c r="L66" s="53" t="s">
        <v>388</v>
      </c>
      <c r="M66" s="53" t="s">
        <v>13</v>
      </c>
      <c r="N66" s="8"/>
      <c r="O66" s="8"/>
    </row>
  </sheetData>
  <sheetProtection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18 J13:O16 A12:O12 A10:E10 A11:D11 K10:O11 A67:O1001 N66:O66 A43:A66 H60 G59:G65 B60:F60 A19:A38 B27:O38">
    <cfRule type="expression" dxfId="1303" priority="252">
      <formula>$F1="Fermeture"</formula>
    </cfRule>
    <cfRule type="expression" dxfId="1302" priority="253">
      <formula>$F1="Modification"</formula>
    </cfRule>
    <cfRule type="expression" dxfId="1301" priority="254">
      <formula>$F1="Création"</formula>
    </cfRule>
  </conditionalFormatting>
  <conditionalFormatting sqref="N66:N1001 N1:N38">
    <cfRule type="expression" dxfId="1300" priority="249">
      <formula>$M1="Porteuse"</formula>
    </cfRule>
  </conditionalFormatting>
  <conditionalFormatting sqref="D60:E60 H60 G59:G65 A1:A38 G27:N38 D27:E38 A42:A1001">
    <cfRule type="expression" dxfId="1299" priority="243">
      <formula>$C1="Option"</formula>
    </cfRule>
  </conditionalFormatting>
  <conditionalFormatting sqref="D1:E18 D67:E1001">
    <cfRule type="expression" dxfId="1298" priority="242">
      <formula>$C1="Option"</formula>
    </cfRule>
  </conditionalFormatting>
  <conditionalFormatting sqref="D1:E18 G1:N18 D67:E1001 G67:N1001 A67:A1001 N66">
    <cfRule type="expression" dxfId="1297" priority="241">
      <formula>$C1="Option"</formula>
    </cfRule>
  </conditionalFormatting>
  <conditionalFormatting sqref="B19:O25 M26:O26">
    <cfRule type="expression" dxfId="1296" priority="238">
      <formula>$F19="Fermeture"</formula>
    </cfRule>
    <cfRule type="expression" dxfId="1295" priority="239">
      <formula>$F19="Modification"</formula>
    </cfRule>
    <cfRule type="expression" dxfId="1294" priority="240">
      <formula>$F19="Création"</formula>
    </cfRule>
  </conditionalFormatting>
  <conditionalFormatting sqref="D19:E25">
    <cfRule type="expression" dxfId="1293" priority="236">
      <formula>$C19="Option"</formula>
    </cfRule>
  </conditionalFormatting>
  <conditionalFormatting sqref="D19:E25 G19:N25 M26:N26">
    <cfRule type="expression" dxfId="1292" priority="235">
      <formula>$C19="Option"</formula>
    </cfRule>
  </conditionalFormatting>
  <conditionalFormatting sqref="B26:F26 H26:L26">
    <cfRule type="expression" dxfId="1291" priority="232">
      <formula>$F26="Fermeture"</formula>
    </cfRule>
    <cfRule type="expression" dxfId="1290" priority="233">
      <formula>$F26="Modification"</formula>
    </cfRule>
    <cfRule type="expression" dxfId="1289" priority="234">
      <formula>$F26="Création"</formula>
    </cfRule>
  </conditionalFormatting>
  <conditionalFormatting sqref="D26:E26">
    <cfRule type="expression" dxfId="1288" priority="231">
      <formula>$C26="Option"</formula>
    </cfRule>
  </conditionalFormatting>
  <conditionalFormatting sqref="D26:E26 H26:L26">
    <cfRule type="expression" dxfId="1287" priority="230">
      <formula>$C26="Option"</formula>
    </cfRule>
  </conditionalFormatting>
  <conditionalFormatting sqref="G26">
    <cfRule type="expression" dxfId="1286" priority="227">
      <formula>$F26="Fermeture"</formula>
    </cfRule>
    <cfRule type="expression" dxfId="1285" priority="228">
      <formula>$F26="Modification"</formula>
    </cfRule>
    <cfRule type="expression" dxfId="1284" priority="229">
      <formula>$F26="Création"</formula>
    </cfRule>
  </conditionalFormatting>
  <conditionalFormatting sqref="G26">
    <cfRule type="expression" dxfId="1283" priority="226">
      <formula>$C26="Option"</formula>
    </cfRule>
  </conditionalFormatting>
  <conditionalFormatting sqref="A42:O42">
    <cfRule type="expression" dxfId="1282" priority="223">
      <formula>$F42="Fermeture"</formula>
    </cfRule>
    <cfRule type="expression" dxfId="1281" priority="224">
      <formula>$F42="Modification"</formula>
    </cfRule>
    <cfRule type="expression" dxfId="1280" priority="225">
      <formula>$F42="Création"</formula>
    </cfRule>
  </conditionalFormatting>
  <conditionalFormatting sqref="N42">
    <cfRule type="expression" dxfId="1279" priority="222">
      <formula>$M42="Porteuse"</formula>
    </cfRule>
  </conditionalFormatting>
  <conditionalFormatting sqref="D42:E42">
    <cfRule type="expression" dxfId="1278" priority="220">
      <formula>$C42="Option"</formula>
    </cfRule>
  </conditionalFormatting>
  <conditionalFormatting sqref="G42:N42 D42:E42">
    <cfRule type="expression" dxfId="1277" priority="219">
      <formula>$C42="Option"</formula>
    </cfRule>
  </conditionalFormatting>
  <conditionalFormatting sqref="B43:F47 G45:O46 H43:O44 B53:F54 B48:G52 H48:O54 B55:O65 G47:I47 K47:O47">
    <cfRule type="expression" dxfId="1276" priority="216">
      <formula>$F43="Fermeture"</formula>
    </cfRule>
    <cfRule type="expression" dxfId="1275" priority="217">
      <formula>$F43="Modification"</formula>
    </cfRule>
    <cfRule type="expression" dxfId="1274" priority="218">
      <formula>$F43="Création"</formula>
    </cfRule>
  </conditionalFormatting>
  <conditionalFormatting sqref="N43:N65 G59:G65">
    <cfRule type="expression" dxfId="1273" priority="215">
      <formula>$M43="Porteuse"</formula>
    </cfRule>
  </conditionalFormatting>
  <conditionalFormatting sqref="H43:N46 G45:G52 D43:E65 G55:N65 H48:N54 H47:I47 K47:N47">
    <cfRule type="expression" dxfId="1272" priority="214">
      <formula>$C43="Option"</formula>
    </cfRule>
  </conditionalFormatting>
  <conditionalFormatting sqref="G48:G58">
    <cfRule type="expression" dxfId="1271" priority="211">
      <formula>$F48="Fermeture"</formula>
    </cfRule>
    <cfRule type="expression" dxfId="1270" priority="212">
      <formula>$F48="Modification"</formula>
    </cfRule>
    <cfRule type="expression" dxfId="1269" priority="213">
      <formula>$F48="Création"</formula>
    </cfRule>
  </conditionalFormatting>
  <conditionalFormatting sqref="B59:F59 H59">
    <cfRule type="expression" dxfId="1268" priority="204">
      <formula>$F59="Fermeture"</formula>
    </cfRule>
    <cfRule type="expression" dxfId="1267" priority="205">
      <formula>$F59="Modification"</formula>
    </cfRule>
    <cfRule type="expression" dxfId="1266" priority="206">
      <formula>$F59="Création"</formula>
    </cfRule>
  </conditionalFormatting>
  <conditionalFormatting sqref="D59:E59 H59">
    <cfRule type="expression" dxfId="1265" priority="203">
      <formula>$C59="Option"</formula>
    </cfRule>
  </conditionalFormatting>
  <conditionalFormatting sqref="C61">
    <cfRule type="expression" dxfId="1264" priority="200">
      <formula>$F61="Fermeture"</formula>
    </cfRule>
    <cfRule type="expression" dxfId="1263" priority="201">
      <formula>$F61="Modification"</formula>
    </cfRule>
    <cfRule type="expression" dxfId="1262" priority="202">
      <formula>$F61="Création"</formula>
    </cfRule>
  </conditionalFormatting>
  <conditionalFormatting sqref="C63">
    <cfRule type="expression" dxfId="1261" priority="197">
      <formula>$F63="Fermeture"</formula>
    </cfRule>
    <cfRule type="expression" dxfId="1260" priority="198">
      <formula>$F63="Modification"</formula>
    </cfRule>
    <cfRule type="expression" dxfId="1259" priority="199">
      <formula>$F63="Création"</formula>
    </cfRule>
  </conditionalFormatting>
  <conditionalFormatting sqref="C62">
    <cfRule type="expression" dxfId="1258" priority="194">
      <formula>$F62="Fermeture"</formula>
    </cfRule>
    <cfRule type="expression" dxfId="1257" priority="195">
      <formula>$F62="Modification"</formula>
    </cfRule>
    <cfRule type="expression" dxfId="1256" priority="196">
      <formula>$F62="Création"</formula>
    </cfRule>
  </conditionalFormatting>
  <conditionalFormatting sqref="G43:G44">
    <cfRule type="expression" dxfId="1255" priority="186">
      <formula>$F43="Fermeture"</formula>
    </cfRule>
    <cfRule type="expression" dxfId="1254" priority="187">
      <formula>$F43="Modification"</formula>
    </cfRule>
    <cfRule type="expression" dxfId="1253" priority="188">
      <formula>$F43="Création"</formula>
    </cfRule>
  </conditionalFormatting>
  <conditionalFormatting sqref="G43:G44">
    <cfRule type="expression" dxfId="1252" priority="185">
      <formula>$M43="Porteuse"</formula>
    </cfRule>
  </conditionalFormatting>
  <conditionalFormatting sqref="G43:G44">
    <cfRule type="expression" dxfId="1251" priority="184">
      <formula>$C43="Option"</formula>
    </cfRule>
  </conditionalFormatting>
  <conditionalFormatting sqref="B62:F62 H62">
    <cfRule type="expression" dxfId="1250" priority="181">
      <formula>$F62="Fermeture"</formula>
    </cfRule>
    <cfRule type="expression" dxfId="1249" priority="182">
      <formula>$F62="Modification"</formula>
    </cfRule>
    <cfRule type="expression" dxfId="1248" priority="183">
      <formula>$F62="Création"</formula>
    </cfRule>
  </conditionalFormatting>
  <conditionalFormatting sqref="D62:E62 H62">
    <cfRule type="expression" dxfId="1247" priority="180">
      <formula>$C62="Option"</formula>
    </cfRule>
  </conditionalFormatting>
  <conditionalFormatting sqref="B61:F61 H61">
    <cfRule type="expression" dxfId="1246" priority="177">
      <formula>$F61="Fermeture"</formula>
    </cfRule>
    <cfRule type="expression" dxfId="1245" priority="178">
      <formula>$F61="Modification"</formula>
    </cfRule>
    <cfRule type="expression" dxfId="1244" priority="179">
      <formula>$F61="Création"</formula>
    </cfRule>
  </conditionalFormatting>
  <conditionalFormatting sqref="D61:E61 H61">
    <cfRule type="expression" dxfId="1243" priority="176">
      <formula>$C61="Option"</formula>
    </cfRule>
  </conditionalFormatting>
  <conditionalFormatting sqref="C63">
    <cfRule type="expression" dxfId="1242" priority="173">
      <formula>$F63="Fermeture"</formula>
    </cfRule>
    <cfRule type="expression" dxfId="1241" priority="174">
      <formula>$F63="Modification"</formula>
    </cfRule>
    <cfRule type="expression" dxfId="1240" priority="175">
      <formula>$F63="Création"</formula>
    </cfRule>
  </conditionalFormatting>
  <conditionalFormatting sqref="C65:C66">
    <cfRule type="expression" dxfId="1239" priority="170">
      <formula>$F65="Fermeture"</formula>
    </cfRule>
    <cfRule type="expression" dxfId="1238" priority="171">
      <formula>$F65="Modification"</formula>
    </cfRule>
    <cfRule type="expression" dxfId="1237" priority="172">
      <formula>$F65="Création"</formula>
    </cfRule>
  </conditionalFormatting>
  <conditionalFormatting sqref="C64">
    <cfRule type="expression" dxfId="1236" priority="167">
      <formula>$F64="Fermeture"</formula>
    </cfRule>
    <cfRule type="expression" dxfId="1235" priority="168">
      <formula>$F64="Modification"</formula>
    </cfRule>
    <cfRule type="expression" dxfId="1234" priority="169">
      <formula>$F64="Création"</formula>
    </cfRule>
  </conditionalFormatting>
  <conditionalFormatting sqref="B62:F62 H62">
    <cfRule type="expression" dxfId="1233" priority="161">
      <formula>$F62="Fermeture"</formula>
    </cfRule>
    <cfRule type="expression" dxfId="1232" priority="162">
      <formula>$F62="Modification"</formula>
    </cfRule>
    <cfRule type="expression" dxfId="1231" priority="163">
      <formula>$F62="Création"</formula>
    </cfRule>
  </conditionalFormatting>
  <conditionalFormatting sqref="D62:E62 H62">
    <cfRule type="expression" dxfId="1230" priority="160">
      <formula>$C62="Option"</formula>
    </cfRule>
  </conditionalFormatting>
  <conditionalFormatting sqref="B61:F61 H61">
    <cfRule type="expression" dxfId="1229" priority="157">
      <formula>$F61="Fermeture"</formula>
    </cfRule>
    <cfRule type="expression" dxfId="1228" priority="158">
      <formula>$F61="Modification"</formula>
    </cfRule>
    <cfRule type="expression" dxfId="1227" priority="159">
      <formula>$F61="Création"</formula>
    </cfRule>
  </conditionalFormatting>
  <conditionalFormatting sqref="D61:E61 H61">
    <cfRule type="expression" dxfId="1226" priority="156">
      <formula>$C61="Option"</formula>
    </cfRule>
  </conditionalFormatting>
  <conditionalFormatting sqref="C63">
    <cfRule type="expression" dxfId="1225" priority="153">
      <formula>$F63="Fermeture"</formula>
    </cfRule>
    <cfRule type="expression" dxfId="1224" priority="154">
      <formula>$F63="Modification"</formula>
    </cfRule>
    <cfRule type="expression" dxfId="1223" priority="155">
      <formula>$F63="Création"</formula>
    </cfRule>
  </conditionalFormatting>
  <conditionalFormatting sqref="C65:C66">
    <cfRule type="expression" dxfId="1222" priority="150">
      <formula>$F65="Fermeture"</formula>
    </cfRule>
    <cfRule type="expression" dxfId="1221" priority="151">
      <formula>$F65="Modification"</formula>
    </cfRule>
    <cfRule type="expression" dxfId="1220" priority="152">
      <formula>$F65="Création"</formula>
    </cfRule>
  </conditionalFormatting>
  <conditionalFormatting sqref="C64">
    <cfRule type="expression" dxfId="1219" priority="147">
      <formula>$F64="Fermeture"</formula>
    </cfRule>
    <cfRule type="expression" dxfId="1218" priority="148">
      <formula>$F64="Modification"</formula>
    </cfRule>
    <cfRule type="expression" dxfId="1217" priority="149">
      <formula>$F64="Création"</formula>
    </cfRule>
  </conditionalFormatting>
  <conditionalFormatting sqref="B64:F64 H64">
    <cfRule type="expression" dxfId="1216" priority="144">
      <formula>$F64="Fermeture"</formula>
    </cfRule>
    <cfRule type="expression" dxfId="1215" priority="145">
      <formula>$F64="Modification"</formula>
    </cfRule>
    <cfRule type="expression" dxfId="1214" priority="146">
      <formula>$F64="Création"</formula>
    </cfRule>
  </conditionalFormatting>
  <conditionalFormatting sqref="D64:E64 H64">
    <cfRule type="expression" dxfId="1213" priority="143">
      <formula>$C64="Option"</formula>
    </cfRule>
  </conditionalFormatting>
  <conditionalFormatting sqref="B63:F63 H63">
    <cfRule type="expression" dxfId="1212" priority="140">
      <formula>$F63="Fermeture"</formula>
    </cfRule>
    <cfRule type="expression" dxfId="1211" priority="141">
      <formula>$F63="Modification"</formula>
    </cfRule>
    <cfRule type="expression" dxfId="1210" priority="142">
      <formula>$F63="Création"</formula>
    </cfRule>
  </conditionalFormatting>
  <conditionalFormatting sqref="D63:E63 H63">
    <cfRule type="expression" dxfId="1209" priority="139">
      <formula>$C63="Option"</formula>
    </cfRule>
  </conditionalFormatting>
  <conditionalFormatting sqref="C65:C66">
    <cfRule type="expression" dxfId="1208" priority="136">
      <formula>$F65="Fermeture"</formula>
    </cfRule>
    <cfRule type="expression" dxfId="1207" priority="137">
      <formula>$F65="Modification"</formula>
    </cfRule>
    <cfRule type="expression" dxfId="1206" priority="138">
      <formula>$F65="Création"</formula>
    </cfRule>
  </conditionalFormatting>
  <conditionalFormatting sqref="B62">
    <cfRule type="expression" dxfId="1205" priority="133">
      <formula>$F62="Fermeture"</formula>
    </cfRule>
    <cfRule type="expression" dxfId="1204" priority="134">
      <formula>$F62="Modification"</formula>
    </cfRule>
    <cfRule type="expression" dxfId="1203" priority="135">
      <formula>$F62="Création"</formula>
    </cfRule>
  </conditionalFormatting>
  <conditionalFormatting sqref="C48">
    <cfRule type="expression" dxfId="1202" priority="130">
      <formula>$F48="Fermeture"</formula>
    </cfRule>
    <cfRule type="expression" dxfId="1201" priority="131">
      <formula>$F48="Modification"</formula>
    </cfRule>
    <cfRule type="expression" dxfId="1200" priority="132">
      <formula>$F48="Création"</formula>
    </cfRule>
  </conditionalFormatting>
  <conditionalFormatting sqref="C49">
    <cfRule type="expression" dxfId="1199" priority="127">
      <formula>$F49="Fermeture"</formula>
    </cfRule>
    <cfRule type="expression" dxfId="1198" priority="128">
      <formula>$F49="Modification"</formula>
    </cfRule>
    <cfRule type="expression" dxfId="1197" priority="129">
      <formula>$F49="Création"</formula>
    </cfRule>
  </conditionalFormatting>
  <conditionalFormatting sqref="G48:G49">
    <cfRule type="expression" dxfId="1196" priority="124">
      <formula>$F48="Fermeture"</formula>
    </cfRule>
    <cfRule type="expression" dxfId="1195" priority="125">
      <formula>$F48="Modification"</formula>
    </cfRule>
    <cfRule type="expression" dxfId="1194" priority="126">
      <formula>$F48="Création"</formula>
    </cfRule>
  </conditionalFormatting>
  <conditionalFormatting sqref="G48:G49">
    <cfRule type="expression" dxfId="1193" priority="123">
      <formula>$M48="Porteuse"</formula>
    </cfRule>
  </conditionalFormatting>
  <conditionalFormatting sqref="G48:G49">
    <cfRule type="expression" dxfId="1192" priority="122">
      <formula>$C48="Option"</formula>
    </cfRule>
  </conditionalFormatting>
  <conditionalFormatting sqref="B49:F49 H49">
    <cfRule type="expression" dxfId="1191" priority="119">
      <formula>$F49="Fermeture"</formula>
    </cfRule>
    <cfRule type="expression" dxfId="1190" priority="120">
      <formula>$F49="Modification"</formula>
    </cfRule>
    <cfRule type="expression" dxfId="1189" priority="121">
      <formula>$F49="Création"</formula>
    </cfRule>
  </conditionalFormatting>
  <conditionalFormatting sqref="D49:E49 H49">
    <cfRule type="expression" dxfId="1188" priority="118">
      <formula>$C49="Option"</formula>
    </cfRule>
  </conditionalFormatting>
  <conditionalFormatting sqref="B48:F48 H48">
    <cfRule type="expression" dxfId="1187" priority="115">
      <formula>$F48="Fermeture"</formula>
    </cfRule>
    <cfRule type="expression" dxfId="1186" priority="116">
      <formula>$F48="Modification"</formula>
    </cfRule>
    <cfRule type="expression" dxfId="1185" priority="117">
      <formula>$F48="Création"</formula>
    </cfRule>
  </conditionalFormatting>
  <conditionalFormatting sqref="D48:E48 H48">
    <cfRule type="expression" dxfId="1184" priority="114">
      <formula>$C48="Option"</formula>
    </cfRule>
  </conditionalFormatting>
  <conditionalFormatting sqref="B49:F49 H49">
    <cfRule type="expression" dxfId="1183" priority="111">
      <formula>$F49="Fermeture"</formula>
    </cfRule>
    <cfRule type="expression" dxfId="1182" priority="112">
      <formula>$F49="Modification"</formula>
    </cfRule>
    <cfRule type="expression" dxfId="1181" priority="113">
      <formula>$F49="Création"</formula>
    </cfRule>
  </conditionalFormatting>
  <conditionalFormatting sqref="D49:E49 H49">
    <cfRule type="expression" dxfId="1180" priority="110">
      <formula>$C49="Option"</formula>
    </cfRule>
  </conditionalFormatting>
  <conditionalFormatting sqref="B48:F48 H48">
    <cfRule type="expression" dxfId="1179" priority="107">
      <formula>$F48="Fermeture"</formula>
    </cfRule>
    <cfRule type="expression" dxfId="1178" priority="108">
      <formula>$F48="Modification"</formula>
    </cfRule>
    <cfRule type="expression" dxfId="1177" priority="109">
      <formula>$F48="Création"</formula>
    </cfRule>
  </conditionalFormatting>
  <conditionalFormatting sqref="D48:E48 H48">
    <cfRule type="expression" dxfId="1176" priority="106">
      <formula>$C48="Option"</formula>
    </cfRule>
  </conditionalFormatting>
  <conditionalFormatting sqref="B49">
    <cfRule type="expression" dxfId="1175" priority="103">
      <formula>$F49="Fermeture"</formula>
    </cfRule>
    <cfRule type="expression" dxfId="1174" priority="104">
      <formula>$F49="Modification"</formula>
    </cfRule>
    <cfRule type="expression" dxfId="1173" priority="105">
      <formula>$F49="Création"</formula>
    </cfRule>
  </conditionalFormatting>
  <conditionalFormatting sqref="C61">
    <cfRule type="expression" dxfId="1172" priority="100">
      <formula>$F61="Fermeture"</formula>
    </cfRule>
    <cfRule type="expression" dxfId="1171" priority="101">
      <formula>$F61="Modification"</formula>
    </cfRule>
    <cfRule type="expression" dxfId="1170" priority="102">
      <formula>$F61="Création"</formula>
    </cfRule>
  </conditionalFormatting>
  <conditionalFormatting sqref="C61">
    <cfRule type="expression" dxfId="1169" priority="97">
      <formula>$F61="Fermeture"</formula>
    </cfRule>
    <cfRule type="expression" dxfId="1168" priority="98">
      <formula>$F61="Modification"</formula>
    </cfRule>
    <cfRule type="expression" dxfId="1167" priority="99">
      <formula>$F61="Création"</formula>
    </cfRule>
  </conditionalFormatting>
  <conditionalFormatting sqref="C63">
    <cfRule type="expression" dxfId="1166" priority="94">
      <formula>$F63="Fermeture"</formula>
    </cfRule>
    <cfRule type="expression" dxfId="1165" priority="95">
      <formula>$F63="Modification"</formula>
    </cfRule>
    <cfRule type="expression" dxfId="1164" priority="96">
      <formula>$F63="Création"</formula>
    </cfRule>
  </conditionalFormatting>
  <conditionalFormatting sqref="C62">
    <cfRule type="expression" dxfId="1163" priority="91">
      <formula>$F62="Fermeture"</formula>
    </cfRule>
    <cfRule type="expression" dxfId="1162" priority="92">
      <formula>$F62="Modification"</formula>
    </cfRule>
    <cfRule type="expression" dxfId="1161" priority="93">
      <formula>$F62="Création"</formula>
    </cfRule>
  </conditionalFormatting>
  <conditionalFormatting sqref="C61">
    <cfRule type="expression" dxfId="1160" priority="88">
      <formula>$F61="Fermeture"</formula>
    </cfRule>
    <cfRule type="expression" dxfId="1159" priority="89">
      <formula>$F61="Modification"</formula>
    </cfRule>
    <cfRule type="expression" dxfId="1158" priority="90">
      <formula>$F61="Création"</formula>
    </cfRule>
  </conditionalFormatting>
  <conditionalFormatting sqref="C63">
    <cfRule type="expression" dxfId="1157" priority="85">
      <formula>$F63="Fermeture"</formula>
    </cfRule>
    <cfRule type="expression" dxfId="1156" priority="86">
      <formula>$F63="Modification"</formula>
    </cfRule>
    <cfRule type="expression" dxfId="1155" priority="87">
      <formula>$F63="Création"</formula>
    </cfRule>
  </conditionalFormatting>
  <conditionalFormatting sqref="C62">
    <cfRule type="expression" dxfId="1154" priority="82">
      <formula>$F62="Fermeture"</formula>
    </cfRule>
    <cfRule type="expression" dxfId="1153" priority="83">
      <formula>$F62="Modification"</formula>
    </cfRule>
    <cfRule type="expression" dxfId="1152" priority="84">
      <formula>$F62="Création"</formula>
    </cfRule>
  </conditionalFormatting>
  <conditionalFormatting sqref="B62:F62 H62">
    <cfRule type="expression" dxfId="1151" priority="79">
      <formula>$F62="Fermeture"</formula>
    </cfRule>
    <cfRule type="expression" dxfId="1150" priority="80">
      <formula>$F62="Modification"</formula>
    </cfRule>
    <cfRule type="expression" dxfId="1149" priority="81">
      <formula>$F62="Création"</formula>
    </cfRule>
  </conditionalFormatting>
  <conditionalFormatting sqref="D62:E62 H62">
    <cfRule type="expression" dxfId="1148" priority="78">
      <formula>$C62="Option"</formula>
    </cfRule>
  </conditionalFormatting>
  <conditionalFormatting sqref="B61:F61 H61">
    <cfRule type="expression" dxfId="1147" priority="75">
      <formula>$F61="Fermeture"</formula>
    </cfRule>
    <cfRule type="expression" dxfId="1146" priority="76">
      <formula>$F61="Modification"</formula>
    </cfRule>
    <cfRule type="expression" dxfId="1145" priority="77">
      <formula>$F61="Création"</formula>
    </cfRule>
  </conditionalFormatting>
  <conditionalFormatting sqref="D61:E61 H61">
    <cfRule type="expression" dxfId="1144" priority="74">
      <formula>$C61="Option"</formula>
    </cfRule>
  </conditionalFormatting>
  <conditionalFormatting sqref="C63">
    <cfRule type="expression" dxfId="1143" priority="71">
      <formula>$F63="Fermeture"</formula>
    </cfRule>
    <cfRule type="expression" dxfId="1142" priority="72">
      <formula>$F63="Modification"</formula>
    </cfRule>
    <cfRule type="expression" dxfId="1141" priority="73">
      <formula>$F63="Création"</formula>
    </cfRule>
  </conditionalFormatting>
  <conditionalFormatting sqref="C65:C66">
    <cfRule type="expression" dxfId="1140" priority="68">
      <formula>$F65="Fermeture"</formula>
    </cfRule>
    <cfRule type="expression" dxfId="1139" priority="69">
      <formula>$F65="Modification"</formula>
    </cfRule>
    <cfRule type="expression" dxfId="1138" priority="70">
      <formula>$F65="Création"</formula>
    </cfRule>
  </conditionalFormatting>
  <conditionalFormatting sqref="C64">
    <cfRule type="expression" dxfId="1137" priority="65">
      <formula>$F64="Fermeture"</formula>
    </cfRule>
    <cfRule type="expression" dxfId="1136" priority="66">
      <formula>$F64="Modification"</formula>
    </cfRule>
    <cfRule type="expression" dxfId="1135" priority="67">
      <formula>$F64="Création"</formula>
    </cfRule>
  </conditionalFormatting>
  <conditionalFormatting sqref="O48">
    <cfRule type="expression" dxfId="1134" priority="64">
      <formula>$M48="Porteuse"</formula>
    </cfRule>
  </conditionalFormatting>
  <conditionalFormatting sqref="O48">
    <cfRule type="expression" dxfId="1133" priority="63">
      <formula>$C48="Option"</formula>
    </cfRule>
  </conditionalFormatting>
  <conditionalFormatting sqref="B66:C66">
    <cfRule type="expression" dxfId="1132" priority="56">
      <formula>$F66="Fermeture"</formula>
    </cfRule>
    <cfRule type="expression" dxfId="1131" priority="57">
      <formula>$F66="Modification"</formula>
    </cfRule>
    <cfRule type="expression" dxfId="1130" priority="58">
      <formula>$F66="Création"</formula>
    </cfRule>
  </conditionalFormatting>
  <conditionalFormatting sqref="I66:J66">
    <cfRule type="expression" dxfId="1129" priority="53">
      <formula>$F66="Fermeture"</formula>
    </cfRule>
    <cfRule type="expression" dxfId="1128" priority="54">
      <formula>$F66="Modification"</formula>
    </cfRule>
    <cfRule type="expression" dxfId="1127" priority="55">
      <formula>$F66="Création"</formula>
    </cfRule>
  </conditionalFormatting>
  <conditionalFormatting sqref="I66:J66">
    <cfRule type="expression" dxfId="1126" priority="52">
      <formula>$C66="Option"</formula>
    </cfRule>
  </conditionalFormatting>
  <conditionalFormatting sqref="J47">
    <cfRule type="expression" dxfId="1125" priority="34">
      <formula>$H$15="Session Unique"</formula>
    </cfRule>
  </conditionalFormatting>
  <conditionalFormatting sqref="J47">
    <cfRule type="expression" dxfId="1124" priority="35">
      <formula>$C47="Modification MCC"</formula>
    </cfRule>
    <cfRule type="expression" dxfId="1123" priority="36">
      <formula>$C47="Modification"</formula>
    </cfRule>
    <cfRule type="expression" dxfId="1122" priority="37">
      <formula>$C47="Création"</formula>
    </cfRule>
    <cfRule type="expression" dxfId="1121" priority="38">
      <formula>$C47="Fermeture"</formula>
    </cfRule>
  </conditionalFormatting>
  <conditionalFormatting sqref="J47">
    <cfRule type="expression" dxfId="1120" priority="33">
      <formula>$P44="Autres"</formula>
    </cfRule>
  </conditionalFormatting>
  <conditionalFormatting sqref="J47">
    <cfRule type="expression" dxfId="1119" priority="32">
      <formula>$K47="CCI (CC Intégral)"</formula>
    </cfRule>
  </conditionalFormatting>
  <conditionalFormatting sqref="C39:O39 C40:G41 K40:O41">
    <cfRule type="expression" dxfId="1118" priority="25">
      <formula>$F39="Fermeture"</formula>
    </cfRule>
    <cfRule type="expression" dxfId="1117" priority="26">
      <formula>$F39="Modification"</formula>
    </cfRule>
    <cfRule type="expression" dxfId="1116" priority="27">
      <formula>$F39="Création"</formula>
    </cfRule>
  </conditionalFormatting>
  <conditionalFormatting sqref="N39:N41">
    <cfRule type="expression" dxfId="1115" priority="24">
      <formula>$M39="Porteuse"</formula>
    </cfRule>
  </conditionalFormatting>
  <conditionalFormatting sqref="D39:E41 G39:N39 G40:G41 K40:N41">
    <cfRule type="expression" dxfId="1114" priority="23">
      <formula>$C39="Option"</formula>
    </cfRule>
  </conditionalFormatting>
  <conditionalFormatting sqref="H40:J41">
    <cfRule type="expression" dxfId="1113" priority="20">
      <formula>$F40="Fermeture"</formula>
    </cfRule>
    <cfRule type="expression" dxfId="1112" priority="21">
      <formula>$F40="Modification"</formula>
    </cfRule>
    <cfRule type="expression" dxfId="1111" priority="22">
      <formula>$F40="Création"</formula>
    </cfRule>
  </conditionalFormatting>
  <conditionalFormatting sqref="H40:J41">
    <cfRule type="expression" dxfId="1110" priority="19">
      <formula>$C40="Option"</formula>
    </cfRule>
  </conditionalFormatting>
  <conditionalFormatting sqref="B39">
    <cfRule type="expression" dxfId="1109" priority="16">
      <formula>$F39="Fermeture"</formula>
    </cfRule>
    <cfRule type="expression" dxfId="1108" priority="17">
      <formula>$F39="Modification"</formula>
    </cfRule>
    <cfRule type="expression" dxfId="1107" priority="18">
      <formula>$F39="Création"</formula>
    </cfRule>
  </conditionalFormatting>
  <conditionalFormatting sqref="B40:B41">
    <cfRule type="expression" dxfId="1106" priority="13">
      <formula>$F40="Fermeture"</formula>
    </cfRule>
    <cfRule type="expression" dxfId="1105" priority="14">
      <formula>$F40="Modification"</formula>
    </cfRule>
    <cfRule type="expression" dxfId="1104" priority="15">
      <formula>$F40="Création"</formula>
    </cfRule>
  </conditionalFormatting>
  <conditionalFormatting sqref="A40">
    <cfRule type="expression" dxfId="1103" priority="10">
      <formula>$F40="Fermeture"</formula>
    </cfRule>
    <cfRule type="expression" dxfId="1102" priority="11">
      <formula>$F40="Modification"</formula>
    </cfRule>
    <cfRule type="expression" dxfId="1101" priority="12">
      <formula>$F40="Création"</formula>
    </cfRule>
  </conditionalFormatting>
  <conditionalFormatting sqref="A40">
    <cfRule type="expression" dxfId="1100" priority="9">
      <formula>$C40="Option"</formula>
    </cfRule>
  </conditionalFormatting>
  <conditionalFormatting sqref="A39">
    <cfRule type="expression" dxfId="1099" priority="6">
      <formula>$F39="Fermeture"</formula>
    </cfRule>
    <cfRule type="expression" dxfId="1098" priority="7">
      <formula>$F39="Modification"</formula>
    </cfRule>
    <cfRule type="expression" dxfId="1097" priority="8">
      <formula>$F39="Création"</formula>
    </cfRule>
  </conditionalFormatting>
  <conditionalFormatting sqref="A39">
    <cfRule type="expression" dxfId="1096" priority="5">
      <formula>$C39="Option"</formula>
    </cfRule>
  </conditionalFormatting>
  <conditionalFormatting sqref="A41">
    <cfRule type="expression" dxfId="1095" priority="2">
      <formula>$F41="Fermeture"</formula>
    </cfRule>
    <cfRule type="expression" dxfId="1094" priority="3">
      <formula>$F41="Modification"</formula>
    </cfRule>
    <cfRule type="expression" dxfId="1093" priority="4">
      <formula>$F41="Création"</formula>
    </cfRule>
  </conditionalFormatting>
  <conditionalFormatting sqref="A41">
    <cfRule type="expression" dxfId="1092" priority="1">
      <formula>$C41="Option"</formula>
    </cfRule>
  </conditionalFormatting>
  <dataValidations count="6">
    <dataValidation type="list" allowBlank="1" showInputMessage="1" showErrorMessage="1" sqref="F67:F302 F19:F65" xr:uid="{30697DA2-C6C6-4315-945B-9E629C0E14C5}">
      <formula1>List_Statut</formula1>
    </dataValidation>
    <dataValidation type="list" allowBlank="1" showInputMessage="1" showErrorMessage="1" sqref="C67:C302 C19:C65" xr:uid="{409539C7-ECB2-4ACC-860B-53A7F308A523}">
      <formula1>List_NatureELP</formula1>
    </dataValidation>
    <dataValidation type="list" allowBlank="1" showInputMessage="1" showErrorMessage="1" sqref="H67:H302 H19:H65" xr:uid="{3D487B3F-3E2C-403B-A171-598173EC3CED}">
      <formula1>List_CNU</formula1>
    </dataValidation>
    <dataValidation type="list" allowBlank="1" showInputMessage="1" showErrorMessage="1" sqref="M67:M302 M19:M65" xr:uid="{86F1776A-58BE-4ACE-AE8F-4770A1F73705}">
      <formula1>List_Mutualisation</formula1>
    </dataValidation>
    <dataValidation type="list" allowBlank="1" showInputMessage="1" showErrorMessage="1" sqref="E67:E302 E19:E65" xr:uid="{CA8A7066-FD1E-40CF-9A84-600A1E66D253}">
      <formula1>List_Type</formula1>
    </dataValidation>
    <dataValidation type="list" allowBlank="1" showInputMessage="1" showErrorMessage="1" sqref="L67:L302 L19:L65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2"/>
  <sheetViews>
    <sheetView topLeftCell="A32" zoomScale="80" zoomScaleNormal="80" workbookViewId="0">
      <selection activeCell="P44" sqref="P44"/>
    </sheetView>
  </sheetViews>
  <sheetFormatPr defaultColWidth="11.42578125" defaultRowHeight="14.4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6" width="15.5703125" style="17" customWidth="1"/>
    <col min="7" max="7" width="25.140625" style="17" customWidth="1"/>
    <col min="8" max="8" width="27.140625" style="17" customWidth="1"/>
    <col min="9" max="9" width="35.28515625" style="17" customWidth="1"/>
    <col min="10" max="10" width="19.855468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1.5703125" style="17" bestFit="1" customWidth="1"/>
    <col min="17" max="18" width="17.85546875" style="17" customWidth="1"/>
    <col min="19" max="19" width="79.5703125" style="17" customWidth="1"/>
    <col min="20" max="20" width="46.42578125" customWidth="1"/>
  </cols>
  <sheetData>
    <row r="1" spans="1:19">
      <c r="A1" s="110"/>
      <c r="B1" s="110"/>
      <c r="C1" s="110"/>
      <c r="D1" s="110"/>
      <c r="E1" s="110"/>
      <c r="F1" s="110"/>
      <c r="G1" s="110"/>
      <c r="H1" s="110"/>
      <c r="I1" s="110"/>
      <c r="J1" s="35"/>
    </row>
    <row r="2" spans="1:19">
      <c r="A2" s="110"/>
      <c r="B2" s="110"/>
      <c r="C2" s="110"/>
      <c r="D2" s="110"/>
      <c r="E2" s="110"/>
      <c r="F2" s="110"/>
      <c r="G2" s="110"/>
      <c r="H2" s="110"/>
      <c r="I2" s="110"/>
      <c r="J2" s="35"/>
    </row>
    <row r="3" spans="1:19">
      <c r="A3" s="110"/>
      <c r="B3" s="110"/>
      <c r="C3" s="110"/>
      <c r="D3" s="110"/>
      <c r="E3" s="110"/>
      <c r="F3" s="110"/>
      <c r="G3" s="110"/>
      <c r="H3" s="110"/>
      <c r="I3" s="110"/>
      <c r="J3" s="35"/>
    </row>
    <row r="4" spans="1:19">
      <c r="A4" s="110"/>
      <c r="B4" s="110"/>
      <c r="C4" s="110"/>
      <c r="D4" s="110"/>
      <c r="E4" s="110"/>
      <c r="F4" s="110"/>
      <c r="G4" s="110"/>
      <c r="H4" s="110"/>
      <c r="I4" s="110"/>
      <c r="J4" s="35"/>
    </row>
    <row r="5" spans="1:19">
      <c r="A5" s="110"/>
      <c r="B5" s="110"/>
      <c r="C5" s="110"/>
      <c r="D5" s="110"/>
      <c r="E5" s="110"/>
      <c r="F5" s="110"/>
      <c r="G5" s="110"/>
      <c r="H5" s="110"/>
      <c r="I5" s="110"/>
      <c r="J5" s="35"/>
    </row>
    <row r="6" spans="1:19">
      <c r="A6" s="110"/>
      <c r="B6" s="110"/>
      <c r="C6" s="110"/>
      <c r="D6" s="110"/>
      <c r="E6" s="110"/>
      <c r="F6" s="110"/>
      <c r="G6" s="110"/>
      <c r="H6" s="110"/>
      <c r="I6" s="110"/>
      <c r="J6" s="35"/>
    </row>
    <row r="7" spans="1:19" ht="14.45" customHeight="1">
      <c r="A7" s="135" t="s">
        <v>389</v>
      </c>
      <c r="B7" s="134" t="str">
        <f>'Fiche Générale'!B2</f>
        <v>LIFE</v>
      </c>
      <c r="C7" s="95" t="s">
        <v>263</v>
      </c>
      <c r="D7" s="95"/>
      <c r="E7" s="132" t="str">
        <f>'Fiche Générale'!B3</f>
        <v>Sciences du vivant</v>
      </c>
      <c r="F7" s="133"/>
      <c r="G7" s="95" t="s">
        <v>390</v>
      </c>
      <c r="H7" s="134" t="str">
        <f>'Fiche Générale'!B4</f>
        <v>SMVIE18</v>
      </c>
      <c r="I7" s="134"/>
      <c r="J7" s="36"/>
      <c r="K7" s="22"/>
    </row>
    <row r="8" spans="1:19" ht="14.45" customHeight="1">
      <c r="A8" s="136"/>
      <c r="B8" s="134"/>
      <c r="C8" s="95"/>
      <c r="D8" s="95"/>
      <c r="E8" s="132"/>
      <c r="F8" s="133"/>
      <c r="G8" s="95"/>
      <c r="H8" s="134"/>
      <c r="I8" s="134"/>
      <c r="J8" s="36"/>
      <c r="K8" s="22"/>
    </row>
    <row r="9" spans="1:19" ht="14.45" customHeight="1">
      <c r="A9" s="136"/>
      <c r="B9" s="134"/>
      <c r="C9" s="95"/>
      <c r="D9" s="95"/>
      <c r="E9" s="132"/>
      <c r="F9" s="133"/>
      <c r="G9" s="95"/>
      <c r="H9" s="134"/>
      <c r="I9" s="134"/>
      <c r="J9" s="36"/>
      <c r="K9" s="22"/>
    </row>
    <row r="10" spans="1:19" ht="14.45" customHeight="1">
      <c r="A10" s="136"/>
      <c r="B10" s="134"/>
      <c r="C10" s="96" t="s">
        <v>265</v>
      </c>
      <c r="D10" s="96"/>
      <c r="E10" s="103" t="str">
        <f>'Fiche Générale'!B12</f>
        <v xml:space="preserve">Bioinformatique et Biologie Computationelle </v>
      </c>
      <c r="F10" s="104"/>
      <c r="G10" s="104"/>
      <c r="H10" s="104"/>
      <c r="I10" s="105"/>
      <c r="J10" s="37"/>
      <c r="K10" s="22"/>
    </row>
    <row r="11" spans="1:19" ht="14.45" customHeight="1">
      <c r="A11" s="137"/>
      <c r="B11" s="134"/>
      <c r="C11" s="96"/>
      <c r="D11" s="96"/>
      <c r="E11" s="106"/>
      <c r="F11" s="107"/>
      <c r="G11" s="107"/>
      <c r="H11" s="107"/>
      <c r="I11" s="108"/>
      <c r="J11" s="37"/>
      <c r="K11" s="22"/>
    </row>
    <row r="12" spans="1:19">
      <c r="C12" s="17"/>
      <c r="I12" s="13"/>
      <c r="J12" s="13"/>
      <c r="M12" s="112" t="s">
        <v>391</v>
      </c>
      <c r="N12" s="113"/>
      <c r="O12" s="128"/>
      <c r="P12" s="112" t="s">
        <v>392</v>
      </c>
      <c r="Q12" s="113"/>
      <c r="R12" s="113"/>
      <c r="S12" s="128"/>
    </row>
    <row r="13" spans="1:19">
      <c r="A13" s="116" t="s">
        <v>266</v>
      </c>
      <c r="B13" s="61" t="str">
        <f>'M1 ANNUEL MAQUETTE'!B13:B14</f>
        <v xml:space="preserve">1ère année </v>
      </c>
      <c r="C13" s="61"/>
      <c r="D13" s="116" t="s">
        <v>393</v>
      </c>
      <c r="E13" s="118">
        <f>'M1 ANNUEL MAQUETTE'!E13:F14</f>
        <v>0</v>
      </c>
      <c r="F13" s="118"/>
      <c r="G13" s="118"/>
      <c r="H13" s="111" t="s">
        <v>394</v>
      </c>
      <c r="I13" s="111"/>
      <c r="J13" s="38"/>
      <c r="M13" s="114"/>
      <c r="N13" s="115"/>
      <c r="O13" s="129"/>
      <c r="P13" s="114"/>
      <c r="Q13" s="115"/>
      <c r="R13" s="115"/>
      <c r="S13" s="129"/>
    </row>
    <row r="14" spans="1:19">
      <c r="A14" s="117"/>
      <c r="B14" s="61"/>
      <c r="C14" s="61"/>
      <c r="D14" s="117"/>
      <c r="E14" s="118"/>
      <c r="F14" s="118"/>
      <c r="G14" s="118"/>
      <c r="H14" s="111"/>
      <c r="I14" s="111"/>
      <c r="J14" s="38"/>
      <c r="M14" s="111" t="s">
        <v>395</v>
      </c>
      <c r="N14" s="112" t="s">
        <v>396</v>
      </c>
      <c r="O14" s="128"/>
      <c r="P14" s="110"/>
      <c r="Q14" s="119"/>
      <c r="R14" s="122"/>
      <c r="S14" s="116"/>
    </row>
    <row r="15" spans="1:19">
      <c r="A15" s="116" t="s">
        <v>397</v>
      </c>
      <c r="B15" s="63" t="str">
        <f>'M1 ANNUEL MAQUETTE'!B15:B16</f>
        <v>Semestre 1</v>
      </c>
      <c r="C15" s="64"/>
      <c r="D15" s="116" t="s">
        <v>398</v>
      </c>
      <c r="E15" s="118">
        <f>'M1 ANNUEL MAQUETTE'!E15:F16</f>
        <v>0</v>
      </c>
      <c r="F15" s="118"/>
      <c r="G15" s="118"/>
      <c r="H15" s="124" t="str">
        <f>'Fiche Générale'!B5</f>
        <v>Seconde Chance</v>
      </c>
      <c r="I15" s="125"/>
      <c r="J15" s="39"/>
      <c r="M15" s="111"/>
      <c r="N15" s="130"/>
      <c r="O15" s="131"/>
      <c r="P15" s="110"/>
      <c r="Q15" s="120"/>
      <c r="R15" s="122"/>
      <c r="S15" s="123"/>
    </row>
    <row r="16" spans="1:19">
      <c r="A16" s="117"/>
      <c r="B16" s="66"/>
      <c r="C16" s="67"/>
      <c r="D16" s="117"/>
      <c r="E16" s="118"/>
      <c r="F16" s="118"/>
      <c r="G16" s="118"/>
      <c r="H16" s="126"/>
      <c r="I16" s="127"/>
      <c r="J16" s="39"/>
      <c r="M16" s="111"/>
      <c r="N16" s="130"/>
      <c r="O16" s="131"/>
      <c r="P16" s="110"/>
      <c r="Q16" s="120"/>
      <c r="R16" s="122"/>
      <c r="S16" s="123"/>
    </row>
    <row r="17" spans="1:20">
      <c r="L17" s="18"/>
      <c r="M17" s="111"/>
      <c r="N17" s="114"/>
      <c r="O17" s="129"/>
      <c r="P17" s="110"/>
      <c r="Q17" s="121"/>
      <c r="R17" s="122"/>
      <c r="S17" s="117"/>
    </row>
    <row r="18" spans="1:20" ht="59.45" customHeight="1">
      <c r="A18" s="3" t="s">
        <v>399</v>
      </c>
      <c r="B18" s="40" t="s">
        <v>400</v>
      </c>
      <c r="C18" s="3" t="s">
        <v>5</v>
      </c>
      <c r="D18" s="3" t="s">
        <v>401</v>
      </c>
      <c r="E18" s="3" t="s">
        <v>402</v>
      </c>
      <c r="F18" s="3" t="s">
        <v>403</v>
      </c>
      <c r="G18" s="3" t="s">
        <v>404</v>
      </c>
      <c r="H18" s="3" t="s">
        <v>405</v>
      </c>
      <c r="I18" s="3" t="s">
        <v>406</v>
      </c>
      <c r="J18" s="3" t="s">
        <v>407</v>
      </c>
      <c r="K18" s="3" t="s">
        <v>408</v>
      </c>
      <c r="L18" s="3" t="s">
        <v>409</v>
      </c>
      <c r="M18" s="3" t="s">
        <v>410</v>
      </c>
      <c r="N18" s="3" t="s">
        <v>400</v>
      </c>
      <c r="O18" s="3" t="s">
        <v>411</v>
      </c>
      <c r="P18" s="3" t="s">
        <v>412</v>
      </c>
      <c r="Q18" s="3" t="s">
        <v>400</v>
      </c>
      <c r="R18" s="3" t="s">
        <v>411</v>
      </c>
      <c r="S18" s="4" t="s">
        <v>413</v>
      </c>
      <c r="T18" s="4" t="s">
        <v>414</v>
      </c>
    </row>
    <row r="19" spans="1:20" ht="30.6" customHeight="1">
      <c r="A19" s="44" t="str">
        <f>'M1 ANNUEL MAQUETTE'!B19</f>
        <v>BLOC A (BBC-1)</v>
      </c>
      <c r="B19" s="44" t="str">
        <f>'M1 ANNUEL MAQUETTE'!C19</f>
        <v>BLOC</v>
      </c>
      <c r="C19" s="43">
        <f>'M1 ANNUEL MAQUETTE'!F19</f>
        <v>0</v>
      </c>
      <c r="D19" s="7"/>
      <c r="E19" s="7"/>
      <c r="F19" s="7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7"/>
      <c r="T19" s="1"/>
    </row>
    <row r="20" spans="1:20" ht="30.6" customHeight="1">
      <c r="A20" s="44" t="str">
        <f>'M1 ANNUEL MAQUETTE'!B20</f>
        <v>UE01 Données biologiques en pratique I</v>
      </c>
      <c r="B20" s="44" t="str">
        <f>'M1 ANNUEL MAQUETTE'!C20</f>
        <v>UE</v>
      </c>
      <c r="C20" s="43">
        <f>'M1 ANNUEL MAQUETTE'!F20</f>
        <v>0</v>
      </c>
      <c r="D20" s="7"/>
      <c r="E20" s="7" t="s">
        <v>415</v>
      </c>
      <c r="F20" s="7" t="s">
        <v>415</v>
      </c>
      <c r="G20" s="41" t="s">
        <v>415</v>
      </c>
      <c r="H20" s="41" t="s">
        <v>415</v>
      </c>
      <c r="I20" s="41" t="s">
        <v>415</v>
      </c>
      <c r="J20" s="41">
        <v>7</v>
      </c>
      <c r="K20" s="41"/>
      <c r="L20" s="41"/>
      <c r="M20" s="41"/>
      <c r="N20" s="41"/>
      <c r="O20" s="41"/>
      <c r="P20" s="41"/>
      <c r="Q20" s="41"/>
      <c r="R20" s="41"/>
      <c r="S20" s="7"/>
      <c r="T20" s="1"/>
    </row>
    <row r="21" spans="1:20" ht="30.6" customHeight="1">
      <c r="A21" s="44" t="str">
        <f>'M1 ANNUEL MAQUETTE'!B21</f>
        <v>01-1 Atelier omique</v>
      </c>
      <c r="B21" s="44" t="str">
        <f>'M1 ANNUEL MAQUETTE'!C21</f>
        <v>ECUE</v>
      </c>
      <c r="C21" s="43">
        <f>'M1 ANNUEL MAQUETTE'!F21</f>
        <v>0</v>
      </c>
      <c r="D21" s="7" t="s">
        <v>416</v>
      </c>
      <c r="E21" s="7" t="s">
        <v>415</v>
      </c>
      <c r="F21" s="7" t="s">
        <v>415</v>
      </c>
      <c r="G21" s="41" t="s">
        <v>415</v>
      </c>
      <c r="H21" s="41" t="s">
        <v>415</v>
      </c>
      <c r="I21" s="41" t="s">
        <v>415</v>
      </c>
      <c r="J21" s="41"/>
      <c r="K21" s="41" t="s">
        <v>27</v>
      </c>
      <c r="L21" s="41">
        <v>0.5</v>
      </c>
      <c r="M21" s="41">
        <v>1</v>
      </c>
      <c r="N21" s="41" t="s">
        <v>10</v>
      </c>
      <c r="O21" s="41" t="s">
        <v>417</v>
      </c>
      <c r="P21" s="41"/>
      <c r="Q21" s="41" t="s">
        <v>10</v>
      </c>
      <c r="R21" s="41" t="s">
        <v>417</v>
      </c>
      <c r="S21" s="7"/>
      <c r="T21" s="1"/>
    </row>
    <row r="22" spans="1:20" ht="30.6" customHeight="1">
      <c r="A22" s="44" t="str">
        <f>'M1 ANNUEL MAQUETTE'!B22</f>
        <v>01-2 EMPP</v>
      </c>
      <c r="B22" s="44" t="str">
        <f>'M1 ANNUEL MAQUETTE'!C22</f>
        <v>ECUE</v>
      </c>
      <c r="C22" s="43">
        <f>'M1 ANNUEL MAQUETTE'!F22</f>
        <v>0</v>
      </c>
      <c r="D22" s="7" t="s">
        <v>418</v>
      </c>
      <c r="E22" s="7" t="s">
        <v>415</v>
      </c>
      <c r="F22" s="7" t="s">
        <v>415</v>
      </c>
      <c r="G22" s="41" t="s">
        <v>415</v>
      </c>
      <c r="H22" s="41" t="s">
        <v>415</v>
      </c>
      <c r="I22" s="41" t="s">
        <v>415</v>
      </c>
      <c r="J22" s="41"/>
      <c r="K22" s="41" t="s">
        <v>27</v>
      </c>
      <c r="L22" s="41">
        <v>0.5</v>
      </c>
      <c r="M22" s="41">
        <v>1</v>
      </c>
      <c r="N22" s="41" t="s">
        <v>10</v>
      </c>
      <c r="O22" s="41" t="s">
        <v>419</v>
      </c>
      <c r="P22" s="41"/>
      <c r="Q22" s="41" t="s">
        <v>10</v>
      </c>
      <c r="R22" s="41" t="s">
        <v>417</v>
      </c>
      <c r="S22" s="7"/>
      <c r="T22" s="1"/>
    </row>
    <row r="23" spans="1:20" ht="30.6" customHeight="1">
      <c r="A23" s="44" t="str">
        <f>'M1 ANNUEL MAQUETTE'!B23</f>
        <v>UE11 Données massives et Imagerie</v>
      </c>
      <c r="B23" s="44" t="str">
        <f>'M1 ANNUEL MAQUETTE'!C23</f>
        <v>UE</v>
      </c>
      <c r="C23" s="43">
        <f>'M1 ANNUEL MAQUETTE'!F23</f>
        <v>0</v>
      </c>
      <c r="D23" s="7"/>
      <c r="E23" s="7" t="s">
        <v>415</v>
      </c>
      <c r="F23" s="7" t="s">
        <v>415</v>
      </c>
      <c r="G23" s="41" t="s">
        <v>415</v>
      </c>
      <c r="H23" s="41" t="s">
        <v>415</v>
      </c>
      <c r="I23" s="41" t="s">
        <v>415</v>
      </c>
      <c r="J23" s="41">
        <v>7</v>
      </c>
      <c r="K23" s="41"/>
      <c r="L23" s="41"/>
      <c r="M23" s="41"/>
      <c r="N23" s="41"/>
      <c r="O23" s="41"/>
      <c r="P23" s="41"/>
      <c r="Q23" s="41"/>
      <c r="R23" s="41"/>
      <c r="S23" s="7"/>
      <c r="T23" s="1"/>
    </row>
    <row r="24" spans="1:20" ht="30.6" customHeight="1">
      <c r="A24" s="44" t="str">
        <f>'M1 ANNUEL MAQUETTE'!B24</f>
        <v>11-1 Données Massives</v>
      </c>
      <c r="B24" s="44" t="str">
        <f>'M1 ANNUEL MAQUETTE'!C24</f>
        <v>ECUE</v>
      </c>
      <c r="C24" s="43">
        <f>'M1 ANNUEL MAQUETTE'!F24</f>
        <v>0</v>
      </c>
      <c r="D24" s="7">
        <v>0.5</v>
      </c>
      <c r="E24" s="7" t="s">
        <v>415</v>
      </c>
      <c r="F24" s="7" t="s">
        <v>415</v>
      </c>
      <c r="G24" s="41" t="s">
        <v>415</v>
      </c>
      <c r="H24" s="41" t="s">
        <v>415</v>
      </c>
      <c r="I24" s="41" t="s">
        <v>415</v>
      </c>
      <c r="J24" s="41"/>
      <c r="K24" s="41" t="s">
        <v>27</v>
      </c>
      <c r="L24" s="57">
        <v>0.75</v>
      </c>
      <c r="M24" s="41">
        <v>2</v>
      </c>
      <c r="N24" s="41" t="s">
        <v>10</v>
      </c>
      <c r="O24" s="41" t="s">
        <v>417</v>
      </c>
      <c r="P24" s="41" t="s">
        <v>18</v>
      </c>
      <c r="Q24" s="41" t="s">
        <v>10</v>
      </c>
      <c r="R24" s="41" t="s">
        <v>417</v>
      </c>
      <c r="S24" s="7"/>
      <c r="T24" s="1"/>
    </row>
    <row r="25" spans="1:20" ht="30.6" customHeight="1">
      <c r="A25" s="44" t="str">
        <f>'M1 ANNUEL MAQUETTE'!B25</f>
        <v xml:space="preserve">11-2 ITIB </v>
      </c>
      <c r="B25" s="44" t="str">
        <f>'M1 ANNUEL MAQUETTE'!C25</f>
        <v>ECUE</v>
      </c>
      <c r="C25" s="43">
        <f>'M1 ANNUEL MAQUETTE'!F25</f>
        <v>0</v>
      </c>
      <c r="D25" s="7">
        <v>0.5</v>
      </c>
      <c r="E25" s="7" t="s">
        <v>415</v>
      </c>
      <c r="F25" s="7" t="s">
        <v>415</v>
      </c>
      <c r="G25" s="41" t="s">
        <v>415</v>
      </c>
      <c r="H25" s="41" t="s">
        <v>415</v>
      </c>
      <c r="I25" s="41" t="s">
        <v>415</v>
      </c>
      <c r="J25" s="41"/>
      <c r="K25" s="41" t="s">
        <v>27</v>
      </c>
      <c r="L25" s="41">
        <v>0.5</v>
      </c>
      <c r="M25" s="41">
        <v>6</v>
      </c>
      <c r="N25" s="41" t="s">
        <v>10</v>
      </c>
      <c r="O25" s="41" t="s">
        <v>420</v>
      </c>
      <c r="P25" s="41" t="s">
        <v>18</v>
      </c>
      <c r="Q25" s="41" t="s">
        <v>10</v>
      </c>
      <c r="R25" s="41" t="s">
        <v>421</v>
      </c>
      <c r="S25" s="7"/>
      <c r="T25" s="1"/>
    </row>
    <row r="26" spans="1:20" ht="30.6" customHeight="1">
      <c r="A26" s="44" t="str">
        <f>'M1 ANNUEL MAQUETTE'!B26</f>
        <v>UE15 Technologies « Omiques »</v>
      </c>
      <c r="B26" s="44" t="str">
        <f>'M1 ANNUEL MAQUETTE'!C26</f>
        <v>UE</v>
      </c>
      <c r="C26" s="43">
        <f>'M1 ANNUEL MAQUETTE'!F26</f>
        <v>0</v>
      </c>
      <c r="D26" s="7"/>
      <c r="E26" s="7" t="s">
        <v>415</v>
      </c>
      <c r="F26" s="7" t="s">
        <v>415</v>
      </c>
      <c r="G26" s="41" t="s">
        <v>415</v>
      </c>
      <c r="H26" s="41" t="s">
        <v>415</v>
      </c>
      <c r="I26" s="41" t="s">
        <v>415</v>
      </c>
      <c r="J26" s="41">
        <v>7</v>
      </c>
      <c r="K26" s="41" t="s">
        <v>27</v>
      </c>
      <c r="L26" s="57">
        <v>0.6</v>
      </c>
      <c r="M26" s="41">
        <v>2</v>
      </c>
      <c r="N26" s="41" t="s">
        <v>10</v>
      </c>
      <c r="O26" s="41" t="s">
        <v>419</v>
      </c>
      <c r="P26" s="41" t="s">
        <v>18</v>
      </c>
      <c r="Q26" s="41" t="s">
        <v>10</v>
      </c>
      <c r="R26" s="41" t="s">
        <v>417</v>
      </c>
      <c r="S26" s="7"/>
      <c r="T26" s="1"/>
    </row>
    <row r="27" spans="1:20" ht="30.6" customHeight="1">
      <c r="A27" s="44" t="str">
        <f>'M1 ANNUEL MAQUETTE'!B27</f>
        <v>1 UE AU CHOIX</v>
      </c>
      <c r="B27" s="44" t="str">
        <f>'M1 ANNUEL MAQUETTE'!C27</f>
        <v>UE</v>
      </c>
      <c r="C27" s="43">
        <f>'M1 ANNUEL MAQUETTE'!F27</f>
        <v>0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7"/>
      <c r="T27" s="1"/>
    </row>
    <row r="28" spans="1:20" ht="30.6" customHeight="1">
      <c r="A28" s="44" t="str">
        <f>'M1 ANNUEL MAQUETTE'!B28</f>
        <v>Min 1 Max 1</v>
      </c>
      <c r="B28" s="44" t="str">
        <f>'M1 ANNUEL MAQUETTE'!C28</f>
        <v>OPTION</v>
      </c>
      <c r="C28" s="43">
        <f>'M1 ANNUEL MAQUETTE'!F28</f>
        <v>0</v>
      </c>
      <c r="D28" s="7"/>
      <c r="E28" s="7"/>
      <c r="F28" s="7"/>
      <c r="G28" s="41"/>
      <c r="H28" s="41"/>
      <c r="I28" s="41"/>
      <c r="J28" s="41"/>
      <c r="K28" s="41"/>
      <c r="L28" s="52"/>
      <c r="M28" s="41"/>
      <c r="N28" s="41"/>
      <c r="O28" s="41"/>
      <c r="P28" s="41"/>
      <c r="Q28" s="41"/>
      <c r="R28" s="41"/>
      <c r="S28" s="7"/>
      <c r="T28" s="1"/>
    </row>
    <row r="29" spans="1:20" ht="30.6" customHeight="1">
      <c r="A29" s="44" t="str">
        <f>'M1 ANNUEL MAQUETTE'!B29</f>
        <v>UE07  Statistiques appliqués à la biologie</v>
      </c>
      <c r="B29" s="44" t="str">
        <f>'M1 ANNUEL MAQUETTE'!C29</f>
        <v>UE</v>
      </c>
      <c r="C29" s="43">
        <f>'M1 ANNUEL MAQUETTE'!F29</f>
        <v>0</v>
      </c>
      <c r="D29" s="7"/>
      <c r="E29" s="7" t="s">
        <v>415</v>
      </c>
      <c r="F29" s="7" t="s">
        <v>415</v>
      </c>
      <c r="G29" s="41" t="s">
        <v>415</v>
      </c>
      <c r="H29" s="41" t="s">
        <v>415</v>
      </c>
      <c r="I29" s="41" t="s">
        <v>415</v>
      </c>
      <c r="J29" s="41">
        <v>7</v>
      </c>
      <c r="K29" s="41" t="s">
        <v>27</v>
      </c>
      <c r="L29" s="57">
        <v>0.85</v>
      </c>
      <c r="M29" s="41">
        <v>1</v>
      </c>
      <c r="N29" s="41" t="s">
        <v>10</v>
      </c>
      <c r="O29" s="41" t="s">
        <v>419</v>
      </c>
      <c r="P29" s="41" t="s">
        <v>18</v>
      </c>
      <c r="Q29" s="41" t="s">
        <v>10</v>
      </c>
      <c r="R29" s="41" t="s">
        <v>420</v>
      </c>
      <c r="S29" s="7"/>
      <c r="T29" s="1"/>
    </row>
    <row r="30" spans="1:20" ht="30.6" customHeight="1">
      <c r="A30" s="44" t="str">
        <f>'M1 ANNUEL MAQUETTE'!B30</f>
        <v>UE09 Bases de Données</v>
      </c>
      <c r="B30" s="44" t="str">
        <f>'M1 ANNUEL MAQUETTE'!C30</f>
        <v>UE</v>
      </c>
      <c r="C30" s="43">
        <f>'M1 ANNUEL MAQUETTE'!F30</f>
        <v>0</v>
      </c>
      <c r="D30" s="7"/>
      <c r="E30" s="7" t="s">
        <v>415</v>
      </c>
      <c r="F30" s="7" t="s">
        <v>415</v>
      </c>
      <c r="G30" s="41" t="s">
        <v>415</v>
      </c>
      <c r="H30" s="41" t="s">
        <v>415</v>
      </c>
      <c r="I30" s="41" t="s">
        <v>415</v>
      </c>
      <c r="J30" s="41">
        <v>7</v>
      </c>
      <c r="K30" s="41" t="s">
        <v>18</v>
      </c>
      <c r="L30" s="41"/>
      <c r="M30" s="41"/>
      <c r="N30" s="41" t="s">
        <v>10</v>
      </c>
      <c r="O30" s="41" t="s">
        <v>419</v>
      </c>
      <c r="P30" s="41" t="s">
        <v>18</v>
      </c>
      <c r="Q30" s="41" t="s">
        <v>10</v>
      </c>
      <c r="R30" s="41" t="s">
        <v>417</v>
      </c>
      <c r="S30" s="7"/>
      <c r="T30" s="1"/>
    </row>
    <row r="31" spans="1:20" ht="30.6" customHeight="1">
      <c r="A31" s="44" t="str">
        <f>'M1 ANNUEL MAQUETTE'!B31</f>
        <v>UE46 Biologie Systémique</v>
      </c>
      <c r="B31" s="44" t="str">
        <f>'M1 ANNUEL MAQUETTE'!C31</f>
        <v>UE</v>
      </c>
      <c r="C31" s="43">
        <f>'M1 ANNUEL MAQUETTE'!F31</f>
        <v>0</v>
      </c>
      <c r="D31" s="7"/>
      <c r="E31" s="7" t="s">
        <v>415</v>
      </c>
      <c r="F31" s="7" t="s">
        <v>415</v>
      </c>
      <c r="G31" s="41" t="s">
        <v>415</v>
      </c>
      <c r="H31" s="41" t="s">
        <v>415</v>
      </c>
      <c r="I31" s="41" t="s">
        <v>415</v>
      </c>
      <c r="J31" s="41">
        <v>7</v>
      </c>
      <c r="K31" s="41"/>
      <c r="L31" s="41"/>
      <c r="M31" s="41"/>
      <c r="N31" s="41"/>
      <c r="O31" s="41"/>
      <c r="P31" s="41"/>
      <c r="Q31" s="41"/>
      <c r="R31" s="41"/>
      <c r="S31" s="7" t="s">
        <v>417</v>
      </c>
      <c r="T31" s="1"/>
    </row>
    <row r="32" spans="1:20" ht="30.6" customHeight="1">
      <c r="A32" s="44" t="str">
        <f>'M1 ANNUEL MAQUETTE'!B32</f>
        <v>46-1 Modélisation des réseaux biologiques</v>
      </c>
      <c r="B32" s="44" t="str">
        <f>'M1 ANNUEL MAQUETTE'!C32</f>
        <v>ECUE</v>
      </c>
      <c r="C32" s="43">
        <f>'M1 ANNUEL MAQUETTE'!F32</f>
        <v>0</v>
      </c>
      <c r="D32" s="7">
        <v>0.65</v>
      </c>
      <c r="E32" s="7" t="s">
        <v>415</v>
      </c>
      <c r="F32" s="7" t="s">
        <v>415</v>
      </c>
      <c r="G32" s="41" t="s">
        <v>415</v>
      </c>
      <c r="H32" s="41" t="s">
        <v>415</v>
      </c>
      <c r="I32" s="41" t="s">
        <v>415</v>
      </c>
      <c r="J32" s="41"/>
      <c r="K32" s="41" t="s">
        <v>27</v>
      </c>
      <c r="L32" s="57">
        <v>0.7</v>
      </c>
      <c r="M32" s="41">
        <v>1</v>
      </c>
      <c r="N32" s="41" t="s">
        <v>10</v>
      </c>
      <c r="O32" s="41" t="s">
        <v>417</v>
      </c>
      <c r="P32" s="41" t="s">
        <v>18</v>
      </c>
      <c r="Q32" s="41" t="s">
        <v>10</v>
      </c>
      <c r="R32" s="41" t="s">
        <v>420</v>
      </c>
      <c r="S32" s="7" t="s">
        <v>422</v>
      </c>
      <c r="T32" s="1"/>
    </row>
    <row r="33" spans="1:20" ht="30.6" customHeight="1">
      <c r="A33" s="44" t="str">
        <f>'M1 ANNUEL MAQUETTE'!B33</f>
        <v>46-2 Méthodes formelles pour la modélisation discrète</v>
      </c>
      <c r="B33" s="44" t="str">
        <f>'M1 ANNUEL MAQUETTE'!C33</f>
        <v>ECUE</v>
      </c>
      <c r="C33" s="43">
        <f>'M1 ANNUEL MAQUETTE'!F33</f>
        <v>0</v>
      </c>
      <c r="D33" s="7">
        <v>0.35</v>
      </c>
      <c r="E33" s="7" t="s">
        <v>415</v>
      </c>
      <c r="F33" s="7" t="s">
        <v>415</v>
      </c>
      <c r="G33" s="41" t="s">
        <v>415</v>
      </c>
      <c r="H33" s="41" t="s">
        <v>415</v>
      </c>
      <c r="I33" s="41" t="s">
        <v>415</v>
      </c>
      <c r="J33" s="41"/>
      <c r="K33" s="41" t="s">
        <v>18</v>
      </c>
      <c r="L33" s="41"/>
      <c r="M33" s="41"/>
      <c r="N33" s="41" t="s">
        <v>10</v>
      </c>
      <c r="O33" s="41" t="s">
        <v>417</v>
      </c>
      <c r="P33" s="41" t="s">
        <v>18</v>
      </c>
      <c r="Q33" s="41" t="s">
        <v>10</v>
      </c>
      <c r="R33" s="41" t="s">
        <v>423</v>
      </c>
      <c r="S33" s="7"/>
      <c r="T33" s="1"/>
    </row>
    <row r="34" spans="1:20" ht="30.6" customHeight="1">
      <c r="A34" s="44" t="str">
        <f>'M1 ANNUEL MAQUETTE'!B34</f>
        <v>UE45 Biophysique</v>
      </c>
      <c r="B34" s="44" t="str">
        <f>'M1 ANNUEL MAQUETTE'!C34</f>
        <v>UE</v>
      </c>
      <c r="C34" s="43">
        <f>'M1 ANNUEL MAQUETTE'!F34</f>
        <v>0</v>
      </c>
      <c r="D34" s="7"/>
      <c r="E34" s="7" t="s">
        <v>415</v>
      </c>
      <c r="F34" s="7" t="s">
        <v>415</v>
      </c>
      <c r="G34" s="41" t="s">
        <v>415</v>
      </c>
      <c r="H34" s="41" t="s">
        <v>415</v>
      </c>
      <c r="I34" s="41" t="s">
        <v>415</v>
      </c>
      <c r="J34" s="41">
        <v>7</v>
      </c>
      <c r="K34" s="41"/>
      <c r="L34" s="41"/>
      <c r="M34" s="41"/>
      <c r="N34" s="41"/>
      <c r="O34" s="41"/>
      <c r="P34" s="41"/>
      <c r="Q34" s="41"/>
      <c r="R34" s="41"/>
      <c r="S34" s="7"/>
      <c r="T34" s="1"/>
    </row>
    <row r="35" spans="1:20" ht="30.6" customHeight="1">
      <c r="A35" s="44" t="str">
        <f>'M1 ANNUEL MAQUETTE'!B35</f>
        <v>45-1 Biomécanique de la cellule</v>
      </c>
      <c r="B35" s="44" t="str">
        <f>'M1 ANNUEL MAQUETTE'!C35</f>
        <v>ECUE</v>
      </c>
      <c r="C35" s="43">
        <f>'M1 ANNUEL MAQUETTE'!F35</f>
        <v>0</v>
      </c>
      <c r="D35" s="7">
        <v>0.65</v>
      </c>
      <c r="E35" s="7" t="s">
        <v>415</v>
      </c>
      <c r="F35" s="7" t="s">
        <v>415</v>
      </c>
      <c r="G35" s="41" t="s">
        <v>415</v>
      </c>
      <c r="H35" s="41" t="s">
        <v>415</v>
      </c>
      <c r="I35" s="41" t="s">
        <v>415</v>
      </c>
      <c r="J35" s="41"/>
      <c r="K35" s="41" t="s">
        <v>18</v>
      </c>
      <c r="L35" s="41"/>
      <c r="M35" s="41"/>
      <c r="N35" s="41" t="s">
        <v>19</v>
      </c>
      <c r="O35" s="41" t="s">
        <v>422</v>
      </c>
      <c r="P35" s="41" t="s">
        <v>18</v>
      </c>
      <c r="Q35" s="41" t="s">
        <v>19</v>
      </c>
      <c r="R35" s="41" t="s">
        <v>422</v>
      </c>
      <c r="S35" s="7"/>
      <c r="T35" s="1"/>
    </row>
    <row r="36" spans="1:20" ht="30.6" customHeight="1">
      <c r="A36" s="44" t="str">
        <f>'M1 ANNUEL MAQUETTE'!B36</f>
        <v>45-2 Techniques physiques pour l'acquisition des données biologiques</v>
      </c>
      <c r="B36" s="44" t="str">
        <f>'M1 ANNUEL MAQUETTE'!C36</f>
        <v>ECUE</v>
      </c>
      <c r="C36" s="43">
        <f>'M1 ANNUEL MAQUETTE'!F36</f>
        <v>0</v>
      </c>
      <c r="D36" s="7">
        <v>0.35</v>
      </c>
      <c r="E36" s="7" t="s">
        <v>415</v>
      </c>
      <c r="F36" s="7" t="s">
        <v>415</v>
      </c>
      <c r="G36" s="41" t="s">
        <v>415</v>
      </c>
      <c r="H36" s="41" t="s">
        <v>415</v>
      </c>
      <c r="I36" s="41" t="s">
        <v>415</v>
      </c>
      <c r="J36" s="41"/>
      <c r="K36" s="41" t="s">
        <v>18</v>
      </c>
      <c r="L36" s="41"/>
      <c r="M36" s="41"/>
      <c r="N36" s="41" t="s">
        <v>34</v>
      </c>
      <c r="O36" s="41"/>
      <c r="P36" s="41" t="s">
        <v>18</v>
      </c>
      <c r="Q36" s="41" t="s">
        <v>34</v>
      </c>
      <c r="R36" s="41"/>
      <c r="S36" s="7"/>
      <c r="T36" s="1"/>
    </row>
    <row r="37" spans="1:20" ht="30.6" customHeight="1">
      <c r="A37" s="44" t="str">
        <f>'M1 ANNUEL MAQUETTE'!B37</f>
        <v>UE31 Neurobiologie cellulaire et moléculaire</v>
      </c>
      <c r="B37" s="44" t="str">
        <f>'M1 ANNUEL MAQUETTE'!C37</f>
        <v>UE</v>
      </c>
      <c r="C37" s="43">
        <f>'M1 ANNUEL MAQUETTE'!F37</f>
        <v>0</v>
      </c>
      <c r="D37" s="7"/>
      <c r="E37" s="7" t="s">
        <v>415</v>
      </c>
      <c r="F37" s="7" t="s">
        <v>415</v>
      </c>
      <c r="G37" s="41" t="s">
        <v>415</v>
      </c>
      <c r="H37" s="41" t="s">
        <v>415</v>
      </c>
      <c r="I37" s="41" t="s">
        <v>415</v>
      </c>
      <c r="J37" s="41">
        <v>7</v>
      </c>
      <c r="K37" s="41" t="s">
        <v>18</v>
      </c>
      <c r="L37" s="41"/>
      <c r="M37" s="41"/>
      <c r="N37" s="41" t="s">
        <v>10</v>
      </c>
      <c r="O37" s="41" t="s">
        <v>419</v>
      </c>
      <c r="P37" s="41" t="s">
        <v>18</v>
      </c>
      <c r="Q37" s="41" t="s">
        <v>10</v>
      </c>
      <c r="R37" s="41" t="s">
        <v>420</v>
      </c>
      <c r="S37" s="7"/>
      <c r="T37" s="1"/>
    </row>
    <row r="38" spans="1:20" ht="30.6" customHeight="1">
      <c r="A38" s="44" t="str">
        <f>'M1 ANNUEL MAQUETTE'!B38</f>
        <v>UE18 Signalisation cellulaire</v>
      </c>
      <c r="B38" s="44" t="str">
        <f>'M1 ANNUEL MAQUETTE'!C38</f>
        <v>UE</v>
      </c>
      <c r="C38" s="43">
        <f>'M1 ANNUEL MAQUETTE'!F38</f>
        <v>0</v>
      </c>
      <c r="D38" s="7"/>
      <c r="E38" s="7" t="s">
        <v>415</v>
      </c>
      <c r="F38" s="7" t="s">
        <v>415</v>
      </c>
      <c r="G38" s="41" t="s">
        <v>415</v>
      </c>
      <c r="H38" s="41" t="s">
        <v>415</v>
      </c>
      <c r="I38" s="41" t="s">
        <v>415</v>
      </c>
      <c r="J38" s="41">
        <v>7</v>
      </c>
      <c r="K38" s="41" t="s">
        <v>9</v>
      </c>
      <c r="L38" s="57"/>
      <c r="M38" s="41">
        <v>2</v>
      </c>
      <c r="N38" s="41"/>
      <c r="O38" s="41"/>
      <c r="P38" s="41" t="s">
        <v>18</v>
      </c>
      <c r="Q38" s="41" t="s">
        <v>10</v>
      </c>
      <c r="R38" s="41" t="s">
        <v>420</v>
      </c>
      <c r="S38" s="7"/>
      <c r="T38" s="1"/>
    </row>
    <row r="39" spans="1:20" ht="30.6" customHeight="1">
      <c r="A39" s="44" t="s">
        <v>326</v>
      </c>
      <c r="B39" s="44" t="s">
        <v>12</v>
      </c>
      <c r="C39" s="43">
        <v>0</v>
      </c>
      <c r="D39" s="42"/>
      <c r="E39" s="42" t="s">
        <v>415</v>
      </c>
      <c r="F39" s="42" t="s">
        <v>415</v>
      </c>
      <c r="G39" s="41" t="s">
        <v>415</v>
      </c>
      <c r="H39" s="41" t="s">
        <v>415</v>
      </c>
      <c r="I39" s="41" t="s">
        <v>415</v>
      </c>
      <c r="J39" s="42">
        <v>7</v>
      </c>
      <c r="K39" s="42"/>
      <c r="L39" s="42"/>
      <c r="M39" s="42"/>
      <c r="N39" s="42"/>
      <c r="O39" s="42"/>
      <c r="P39" s="42"/>
      <c r="Q39" s="42"/>
      <c r="R39" s="42"/>
      <c r="S39" s="7"/>
      <c r="T39" s="1"/>
    </row>
    <row r="40" spans="1:20" ht="30.6" customHeight="1">
      <c r="A40" s="44" t="s">
        <v>424</v>
      </c>
      <c r="B40" s="44" t="s">
        <v>21</v>
      </c>
      <c r="C40" s="43">
        <v>0</v>
      </c>
      <c r="D40" s="42">
        <v>0.5</v>
      </c>
      <c r="E40" s="42" t="s">
        <v>415</v>
      </c>
      <c r="F40" s="42" t="s">
        <v>415</v>
      </c>
      <c r="G40" s="41" t="s">
        <v>415</v>
      </c>
      <c r="H40" s="41" t="s">
        <v>415</v>
      </c>
      <c r="I40" s="41" t="s">
        <v>415</v>
      </c>
      <c r="J40" s="42">
        <v>7</v>
      </c>
      <c r="K40" s="42" t="s">
        <v>9</v>
      </c>
      <c r="L40" s="58"/>
      <c r="M40" s="42">
        <v>1</v>
      </c>
      <c r="N40" s="42"/>
      <c r="O40" s="42"/>
      <c r="P40" s="42" t="s">
        <v>18</v>
      </c>
      <c r="Q40" s="42" t="s">
        <v>10</v>
      </c>
      <c r="R40" s="42" t="s">
        <v>417</v>
      </c>
      <c r="S40" s="7"/>
      <c r="T40" s="1"/>
    </row>
    <row r="41" spans="1:20" ht="30.6" customHeight="1">
      <c r="A41" s="59" t="s">
        <v>425</v>
      </c>
      <c r="B41" s="44" t="s">
        <v>21</v>
      </c>
      <c r="C41" s="43">
        <v>0</v>
      </c>
      <c r="D41" s="42">
        <v>0.5</v>
      </c>
      <c r="E41" s="42" t="s">
        <v>415</v>
      </c>
      <c r="F41" s="42" t="s">
        <v>415</v>
      </c>
      <c r="G41" s="41" t="s">
        <v>415</v>
      </c>
      <c r="H41" s="41" t="s">
        <v>415</v>
      </c>
      <c r="I41" s="41" t="s">
        <v>415</v>
      </c>
      <c r="J41" s="42">
        <v>7</v>
      </c>
      <c r="K41" s="42" t="s">
        <v>9</v>
      </c>
      <c r="L41" s="42"/>
      <c r="M41" s="42">
        <v>1</v>
      </c>
      <c r="N41" s="42"/>
      <c r="O41" s="42"/>
      <c r="P41" s="42" t="s">
        <v>18</v>
      </c>
      <c r="Q41" s="42" t="s">
        <v>19</v>
      </c>
      <c r="R41" s="42" t="s">
        <v>422</v>
      </c>
      <c r="S41" s="7"/>
      <c r="T41" s="1"/>
    </row>
    <row r="42" spans="1:20" ht="30.6" customHeight="1">
      <c r="A42" s="44" t="str">
        <f>'M1 ANNUEL MAQUETTE'!B42</f>
        <v>BLOC B (BBC-1)</v>
      </c>
      <c r="B42" s="44" t="str">
        <f>'M1 ANNUEL MAQUETTE'!C42</f>
        <v>BLOC</v>
      </c>
      <c r="C42" s="43">
        <f>'M1 ANNUEL MAQUETTE'!F42</f>
        <v>0</v>
      </c>
      <c r="D42" s="7"/>
      <c r="E42" s="7"/>
      <c r="F42" s="7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7"/>
      <c r="T42" s="1"/>
    </row>
    <row r="43" spans="1:20" ht="30.6" customHeight="1">
      <c r="A43" s="44" t="str">
        <f>'M1 ANNUEL MAQUETTE'!B43</f>
        <v>Communication scientifique</v>
      </c>
      <c r="B43" s="44" t="str">
        <f>'M1 ANNUEL MAQUETTE'!C43</f>
        <v>UE</v>
      </c>
      <c r="C43" s="43">
        <f>'M1 ANNUEL MAQUETTE'!F43</f>
        <v>0</v>
      </c>
      <c r="D43" s="7"/>
      <c r="E43" s="7" t="s">
        <v>415</v>
      </c>
      <c r="F43" s="7" t="s">
        <v>415</v>
      </c>
      <c r="G43" s="41" t="s">
        <v>415</v>
      </c>
      <c r="H43" s="41" t="s">
        <v>415</v>
      </c>
      <c r="I43" s="41" t="s">
        <v>415</v>
      </c>
      <c r="J43" s="41">
        <v>7</v>
      </c>
      <c r="K43" s="41" t="s">
        <v>9</v>
      </c>
      <c r="L43" s="41"/>
      <c r="M43" s="41">
        <v>3</v>
      </c>
      <c r="N43" s="41"/>
      <c r="O43" s="41"/>
      <c r="P43" s="41"/>
      <c r="Q43" s="41"/>
      <c r="R43" s="41"/>
      <c r="S43" s="12"/>
      <c r="T43" s="1"/>
    </row>
    <row r="44" spans="1:20" ht="30.6" customHeight="1">
      <c r="A44" s="44" t="str">
        <f>'M1 ANNUEL MAQUETTE'!B44</f>
        <v>Anglais</v>
      </c>
      <c r="B44" s="44" t="str">
        <f>'M1 ANNUEL MAQUETTE'!C44</f>
        <v>UE</v>
      </c>
      <c r="C44" s="43">
        <f>'M1 ANNUEL MAQUETTE'!F44</f>
        <v>0</v>
      </c>
      <c r="D44" s="7"/>
      <c r="E44" s="7" t="s">
        <v>415</v>
      </c>
      <c r="F44" s="7" t="s">
        <v>415</v>
      </c>
      <c r="G44" s="41" t="s">
        <v>415</v>
      </c>
      <c r="H44" s="41" t="s">
        <v>415</v>
      </c>
      <c r="I44" s="41" t="s">
        <v>415</v>
      </c>
      <c r="J44" s="41">
        <v>7</v>
      </c>
      <c r="K44" s="41" t="s">
        <v>27</v>
      </c>
      <c r="L44" s="52">
        <v>0.45</v>
      </c>
      <c r="M44" s="41">
        <v>1</v>
      </c>
      <c r="N44" s="41" t="s">
        <v>10</v>
      </c>
      <c r="O44" s="41" t="s">
        <v>417</v>
      </c>
      <c r="P44" s="41"/>
      <c r="Q44" s="41"/>
      <c r="R44" s="41"/>
      <c r="S44" s="12"/>
      <c r="T44" s="1"/>
    </row>
    <row r="45" spans="1:20" ht="30.6" customHeight="1">
      <c r="A45" s="44" t="str">
        <f>'M1 ANNUEL MAQUETTE'!B45</f>
        <v>Projet Personnel et Professionnel (PPP1)</v>
      </c>
      <c r="B45" s="44" t="str">
        <f>'M1 ANNUEL MAQUETTE'!C45</f>
        <v>UE</v>
      </c>
      <c r="C45" s="43">
        <f>'M1 ANNUEL MAQUETTE'!F45</f>
        <v>0</v>
      </c>
      <c r="D45" s="7"/>
      <c r="E45" s="7" t="s">
        <v>426</v>
      </c>
      <c r="F45" s="7" t="s">
        <v>426</v>
      </c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12"/>
      <c r="T45" s="1"/>
    </row>
    <row r="46" spans="1:20" ht="30.6" customHeight="1">
      <c r="A46" s="44" t="str">
        <f>'M1 ANNUEL MAQUETTE'!B46</f>
        <v>PPP1</v>
      </c>
      <c r="B46" s="44" t="str">
        <f>'M1 ANNUEL MAQUETTE'!C46</f>
        <v>ECUE</v>
      </c>
      <c r="C46" s="43">
        <f>'M1 ANNUEL MAQUETTE'!F46</f>
        <v>0</v>
      </c>
      <c r="D46" s="7"/>
      <c r="E46" s="7" t="s">
        <v>426</v>
      </c>
      <c r="F46" s="7" t="s">
        <v>426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12"/>
      <c r="T46" s="1"/>
    </row>
    <row r="47" spans="1:20" ht="30.6" customHeight="1">
      <c r="A47" s="44" t="str">
        <f>'M1 ANNUEL MAQUETTE'!B47</f>
        <v>Compétences informationnelles</v>
      </c>
      <c r="B47" s="44" t="str">
        <f>'M1 ANNUEL MAQUETTE'!C47</f>
        <v>ECUE</v>
      </c>
      <c r="C47" s="43">
        <f>'M1 ANNUEL MAQUETTE'!F47</f>
        <v>0</v>
      </c>
      <c r="D47" s="7"/>
      <c r="E47" s="7" t="s">
        <v>426</v>
      </c>
      <c r="F47" s="7" t="s">
        <v>426</v>
      </c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12"/>
      <c r="T47" s="1"/>
    </row>
    <row r="48" spans="1:20" ht="30.6" customHeight="1">
      <c r="A48" s="44" t="str">
        <f>'M1 ANNUEL MAQUETTE'!B48</f>
        <v>Hygiène et sécurité</v>
      </c>
      <c r="B48" s="44" t="str">
        <f>'M1 ANNUEL MAQUETTE'!C48</f>
        <v>ECUE</v>
      </c>
      <c r="C48" s="43">
        <f>'M1 ANNUEL MAQUETTE'!F48</f>
        <v>0</v>
      </c>
      <c r="D48" s="7"/>
      <c r="E48" s="7" t="s">
        <v>426</v>
      </c>
      <c r="F48" s="7" t="s">
        <v>426</v>
      </c>
      <c r="G48" s="41"/>
      <c r="H48" s="41"/>
      <c r="I48" s="7"/>
      <c r="J48" s="7"/>
      <c r="K48" s="7"/>
      <c r="L48" s="7"/>
      <c r="M48" s="7"/>
      <c r="N48" s="7"/>
      <c r="O48" s="7"/>
      <c r="P48" s="41"/>
      <c r="Q48" s="41"/>
      <c r="R48" s="41"/>
      <c r="S48" s="12"/>
      <c r="T48" s="1"/>
    </row>
    <row r="49" spans="1:20" ht="30.6" customHeight="1">
      <c r="A49" s="44" t="str">
        <f>'M1 ANNUEL MAQUETTE'!B49</f>
        <v xml:space="preserve">Ethique </v>
      </c>
      <c r="B49" s="44" t="str">
        <f>'M1 ANNUEL MAQUETTE'!C49</f>
        <v>ECUE</v>
      </c>
      <c r="C49" s="43">
        <f>'M1 ANNUEL MAQUETTE'!F49</f>
        <v>0</v>
      </c>
      <c r="D49" s="7"/>
      <c r="E49" s="7" t="s">
        <v>426</v>
      </c>
      <c r="F49" s="7" t="s">
        <v>426</v>
      </c>
      <c r="G49" s="41"/>
      <c r="H49" s="41"/>
      <c r="I49" s="7"/>
      <c r="J49" s="7"/>
      <c r="K49" s="7"/>
      <c r="L49" s="7"/>
      <c r="M49" s="7"/>
      <c r="N49" s="7"/>
      <c r="O49" s="7"/>
      <c r="P49" s="41"/>
      <c r="Q49" s="41"/>
      <c r="R49" s="41"/>
      <c r="S49" s="12"/>
      <c r="T49" s="1"/>
    </row>
    <row r="50" spans="1:20" ht="30.6" customHeight="1">
      <c r="A50" s="44" t="str">
        <f>'M1 ANNUEL MAQUETTE'!B50</f>
        <v>1 UE OUTILS AU CHOIX</v>
      </c>
      <c r="B50" s="44" t="str">
        <f>'M1 ANNUEL MAQUETTE'!C50</f>
        <v>UE</v>
      </c>
      <c r="C50" s="43">
        <f>'M1 ANNUEL MAQUETTE'!F50</f>
        <v>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41"/>
      <c r="Q50" s="41"/>
      <c r="R50" s="41"/>
      <c r="S50" s="12"/>
      <c r="T50" s="1"/>
    </row>
    <row r="51" spans="1:20" ht="30.6" customHeight="1">
      <c r="A51" s="44" t="str">
        <f>'M1 ANNUEL MAQUETTE'!B51</f>
        <v xml:space="preserve"> (Min 1 - Max 1)</v>
      </c>
      <c r="B51" s="44" t="str">
        <f>'M1 ANNUEL MAQUETTE'!C51</f>
        <v>OPTION</v>
      </c>
      <c r="C51" s="43">
        <f>'M1 ANNUEL MAQUETTE'!F51</f>
        <v>0</v>
      </c>
      <c r="D51" s="41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41"/>
      <c r="Q51" s="41"/>
      <c r="R51" s="41"/>
      <c r="S51" s="12"/>
      <c r="T51" s="1"/>
    </row>
    <row r="52" spans="1:20" ht="30.6" customHeight="1">
      <c r="A52" s="44" t="str">
        <f>'M1 ANNUEL MAQUETTE'!B52</f>
        <v>UEA Expérimentation animale</v>
      </c>
      <c r="B52" s="44" t="str">
        <f>'M1 ANNUEL MAQUETTE'!C52</f>
        <v>UE</v>
      </c>
      <c r="C52" s="43">
        <f>'M1 ANNUEL MAQUETTE'!F52</f>
        <v>0</v>
      </c>
      <c r="D52" s="41"/>
      <c r="E52" s="7" t="s">
        <v>415</v>
      </c>
      <c r="F52" s="7" t="s">
        <v>415</v>
      </c>
      <c r="G52" s="41" t="s">
        <v>415</v>
      </c>
      <c r="H52" s="41" t="s">
        <v>415</v>
      </c>
      <c r="I52" s="41" t="s">
        <v>415</v>
      </c>
      <c r="J52" s="41">
        <v>7</v>
      </c>
      <c r="K52" s="41" t="s">
        <v>18</v>
      </c>
      <c r="L52" s="52"/>
      <c r="M52" s="41"/>
      <c r="N52" s="41" t="s">
        <v>10</v>
      </c>
      <c r="O52" s="41" t="s">
        <v>420</v>
      </c>
      <c r="P52" s="41"/>
      <c r="Q52" s="41"/>
      <c r="R52" s="41"/>
      <c r="S52" s="12"/>
      <c r="T52" s="1"/>
    </row>
    <row r="53" spans="1:20" ht="30.6" customHeight="1">
      <c r="A53" s="44" t="str">
        <f>'M1 ANNUEL MAQUETTE'!B53</f>
        <v>UE B Initiation au Traitement d'Images Biologiques (ITIB)</v>
      </c>
      <c r="B53" s="44" t="str">
        <f>'M1 ANNUEL MAQUETTE'!C53</f>
        <v>UE</v>
      </c>
      <c r="C53" s="43">
        <f>'M1 ANNUEL MAQUETTE'!F53</f>
        <v>0</v>
      </c>
      <c r="D53" s="41"/>
      <c r="E53" s="7" t="s">
        <v>415</v>
      </c>
      <c r="F53" s="7" t="s">
        <v>415</v>
      </c>
      <c r="G53" s="41" t="s">
        <v>415</v>
      </c>
      <c r="H53" s="41" t="s">
        <v>415</v>
      </c>
      <c r="I53" s="41" t="s">
        <v>415</v>
      </c>
      <c r="J53" s="41">
        <v>7</v>
      </c>
      <c r="K53" s="41" t="s">
        <v>27</v>
      </c>
      <c r="L53" s="52">
        <v>0.5</v>
      </c>
      <c r="M53" s="41">
        <v>1</v>
      </c>
      <c r="N53" s="41" t="s">
        <v>10</v>
      </c>
      <c r="O53" s="41" t="s">
        <v>421</v>
      </c>
      <c r="P53" s="41" t="s">
        <v>18</v>
      </c>
      <c r="Q53" s="41" t="s">
        <v>10</v>
      </c>
      <c r="R53" s="41" t="s">
        <v>421</v>
      </c>
      <c r="S53" s="12"/>
      <c r="T53" s="1"/>
    </row>
    <row r="54" spans="1:20" ht="30.6" customHeight="1">
      <c r="A54" s="44" t="str">
        <f>'M1 ANNUEL MAQUETTE'!B54</f>
        <v>UEC Techniques d'imagerie en Biologie pour la Recherche et la Médecine (TibioMed)</v>
      </c>
      <c r="B54" s="44" t="str">
        <f>'M1 ANNUEL MAQUETTE'!C54</f>
        <v>UE</v>
      </c>
      <c r="C54" s="43">
        <f>'M1 ANNUEL MAQUETTE'!F54</f>
        <v>0</v>
      </c>
      <c r="D54" s="41"/>
      <c r="E54" s="7" t="s">
        <v>415</v>
      </c>
      <c r="F54" s="7" t="s">
        <v>415</v>
      </c>
      <c r="G54" s="41" t="s">
        <v>415</v>
      </c>
      <c r="H54" s="41" t="s">
        <v>415</v>
      </c>
      <c r="I54" s="41" t="s">
        <v>415</v>
      </c>
      <c r="J54" s="41">
        <v>7</v>
      </c>
      <c r="K54" s="41" t="s">
        <v>27</v>
      </c>
      <c r="L54" s="52">
        <v>0.5</v>
      </c>
      <c r="M54" s="41">
        <v>1</v>
      </c>
      <c r="N54" s="41" t="s">
        <v>10</v>
      </c>
      <c r="O54" s="41" t="s">
        <v>417</v>
      </c>
      <c r="P54" s="41" t="s">
        <v>18</v>
      </c>
      <c r="Q54" s="41" t="s">
        <v>10</v>
      </c>
      <c r="R54" s="41" t="s">
        <v>421</v>
      </c>
      <c r="S54" s="12"/>
      <c r="T54" s="1"/>
    </row>
    <row r="55" spans="1:20" ht="30.6" customHeight="1">
      <c r="A55" s="44" t="str">
        <f>'M1 ANNUEL MAQUETTE'!B55</f>
        <v xml:space="preserve">UED TIEX </v>
      </c>
      <c r="B55" s="44" t="str">
        <f>'M1 ANNUEL MAQUETTE'!C55</f>
        <v>UE</v>
      </c>
      <c r="C55" s="43">
        <f>'M1 ANNUEL MAQUETTE'!F55</f>
        <v>0</v>
      </c>
      <c r="D55" s="41"/>
      <c r="E55" s="7" t="s">
        <v>415</v>
      </c>
      <c r="F55" s="7" t="s">
        <v>415</v>
      </c>
      <c r="G55" s="41" t="s">
        <v>415</v>
      </c>
      <c r="H55" s="41" t="s">
        <v>415</v>
      </c>
      <c r="I55" s="41" t="s">
        <v>415</v>
      </c>
      <c r="J55" s="41">
        <v>7</v>
      </c>
      <c r="K55" s="41" t="s">
        <v>27</v>
      </c>
      <c r="L55" s="52">
        <v>0.5</v>
      </c>
      <c r="M55" s="41">
        <v>1</v>
      </c>
      <c r="N55" s="41" t="s">
        <v>10</v>
      </c>
      <c r="O55" s="41" t="s">
        <v>417</v>
      </c>
      <c r="P55" s="41" t="s">
        <v>18</v>
      </c>
      <c r="Q55" s="41" t="s">
        <v>10</v>
      </c>
      <c r="R55" s="41" t="s">
        <v>421</v>
      </c>
      <c r="S55" s="12"/>
      <c r="T55" s="1"/>
    </row>
    <row r="56" spans="1:20" ht="30.6" customHeight="1">
      <c r="A56" s="44" t="str">
        <f>'M1 ANNUEL MAQUETTE'!B56</f>
        <v>UEE Winter School- Conférences</v>
      </c>
      <c r="B56" s="44" t="str">
        <f>'M1 ANNUEL MAQUETTE'!C56</f>
        <v>UE</v>
      </c>
      <c r="C56" s="43">
        <f>'M1 ANNUEL MAQUETTE'!F56</f>
        <v>0</v>
      </c>
      <c r="D56" s="41"/>
      <c r="E56" s="7" t="s">
        <v>415</v>
      </c>
      <c r="F56" s="7" t="s">
        <v>415</v>
      </c>
      <c r="G56" s="41" t="s">
        <v>415</v>
      </c>
      <c r="H56" s="41" t="s">
        <v>415</v>
      </c>
      <c r="I56" s="41" t="s">
        <v>415</v>
      </c>
      <c r="J56" s="41">
        <v>7</v>
      </c>
      <c r="K56" s="41" t="s">
        <v>18</v>
      </c>
      <c r="L56" s="41"/>
      <c r="M56" s="41"/>
      <c r="N56" s="41" t="s">
        <v>10</v>
      </c>
      <c r="O56" s="41" t="s">
        <v>417</v>
      </c>
      <c r="P56" s="41" t="s">
        <v>18</v>
      </c>
      <c r="Q56" s="41" t="s">
        <v>10</v>
      </c>
      <c r="R56" s="41" t="s">
        <v>421</v>
      </c>
      <c r="S56" s="12"/>
      <c r="T56" s="1"/>
    </row>
    <row r="57" spans="1:20" ht="30.6" customHeight="1">
      <c r="A57" s="44" t="str">
        <f>'M1 ANNUEL MAQUETTE'!B57</f>
        <v>UEF Traitement Avancé d’Images Biologiques (TIAB)</v>
      </c>
      <c r="B57" s="44" t="str">
        <f>'M1 ANNUEL MAQUETTE'!C57</f>
        <v>UE</v>
      </c>
      <c r="C57" s="43">
        <f>'M1 ANNUEL MAQUETTE'!F57</f>
        <v>0</v>
      </c>
      <c r="D57" s="41"/>
      <c r="E57" s="7" t="s">
        <v>415</v>
      </c>
      <c r="F57" s="7" t="s">
        <v>415</v>
      </c>
      <c r="G57" s="41" t="s">
        <v>415</v>
      </c>
      <c r="H57" s="41" t="s">
        <v>415</v>
      </c>
      <c r="I57" s="41" t="s">
        <v>415</v>
      </c>
      <c r="J57" s="41">
        <v>7</v>
      </c>
      <c r="K57" s="41" t="s">
        <v>27</v>
      </c>
      <c r="L57" s="52">
        <v>0.5</v>
      </c>
      <c r="M57" s="41">
        <v>1</v>
      </c>
      <c r="N57" s="41" t="s">
        <v>10</v>
      </c>
      <c r="O57" s="41" t="s">
        <v>421</v>
      </c>
      <c r="P57" s="41" t="s">
        <v>18</v>
      </c>
      <c r="Q57" s="41" t="s">
        <v>10</v>
      </c>
      <c r="R57" s="41" t="s">
        <v>421</v>
      </c>
      <c r="S57" s="12"/>
      <c r="T57" s="1"/>
    </row>
    <row r="58" spans="1:20" ht="30.6" customHeight="1">
      <c r="A58" s="44" t="str">
        <f>'M1 ANNUEL MAQUETTE'!B58</f>
        <v>UEG Transfert de technologie/Entrepreunariat (TTE)</v>
      </c>
      <c r="B58" s="44" t="str">
        <f>'M1 ANNUEL MAQUETTE'!C58</f>
        <v>UE</v>
      </c>
      <c r="C58" s="43">
        <f>'M1 ANNUEL MAQUETTE'!F58</f>
        <v>0</v>
      </c>
      <c r="D58" s="41"/>
      <c r="E58" s="7" t="s">
        <v>415</v>
      </c>
      <c r="F58" s="7" t="s">
        <v>415</v>
      </c>
      <c r="G58" s="41" t="s">
        <v>415</v>
      </c>
      <c r="H58" s="41" t="s">
        <v>415</v>
      </c>
      <c r="I58" s="41" t="s">
        <v>415</v>
      </c>
      <c r="J58" s="41">
        <v>7</v>
      </c>
      <c r="K58" s="41" t="s">
        <v>27</v>
      </c>
      <c r="L58" s="52">
        <v>0.3</v>
      </c>
      <c r="M58" s="41">
        <v>1</v>
      </c>
      <c r="N58" s="41" t="s">
        <v>10</v>
      </c>
      <c r="O58" s="41" t="s">
        <v>417</v>
      </c>
      <c r="P58" s="41" t="s">
        <v>18</v>
      </c>
      <c r="Q58" s="41" t="s">
        <v>10</v>
      </c>
      <c r="R58" s="41" t="s">
        <v>421</v>
      </c>
      <c r="S58" s="12"/>
      <c r="T58" s="1"/>
    </row>
    <row r="59" spans="1:20" ht="30.6" customHeight="1">
      <c r="A59" s="44" t="str">
        <f>'M1 ANNUEL MAQUETTE'!B59</f>
        <v>UEH Organoïdes</v>
      </c>
      <c r="B59" s="44" t="str">
        <f>'M1 ANNUEL MAQUETTE'!C59</f>
        <v>UE</v>
      </c>
      <c r="C59" s="43">
        <f>'M1 ANNUEL MAQUETTE'!F59</f>
        <v>0</v>
      </c>
      <c r="D59" s="41"/>
      <c r="E59" s="7" t="s">
        <v>415</v>
      </c>
      <c r="F59" s="7" t="s">
        <v>415</v>
      </c>
      <c r="G59" s="41" t="s">
        <v>415</v>
      </c>
      <c r="H59" s="41" t="s">
        <v>415</v>
      </c>
      <c r="I59" s="41" t="s">
        <v>415</v>
      </c>
      <c r="J59" s="41">
        <v>7</v>
      </c>
      <c r="K59" s="41" t="s">
        <v>27</v>
      </c>
      <c r="L59" s="52">
        <v>0.5</v>
      </c>
      <c r="M59" s="41">
        <v>1</v>
      </c>
      <c r="N59" s="41" t="s">
        <v>10</v>
      </c>
      <c r="O59" s="41" t="s">
        <v>417</v>
      </c>
      <c r="P59" s="41" t="s">
        <v>18</v>
      </c>
      <c r="Q59" s="41" t="s">
        <v>10</v>
      </c>
      <c r="R59" s="41" t="s">
        <v>421</v>
      </c>
      <c r="S59" s="12"/>
      <c r="T59" s="1"/>
    </row>
    <row r="60" spans="1:20" ht="30.6" customHeight="1">
      <c r="A60" s="44" t="str">
        <f>'M1 ANNUEL MAQUETTE'!B60</f>
        <v>UEI Artificial Intelligence : Introduction to Machine Learning</v>
      </c>
      <c r="B60" s="44" t="str">
        <f>'M1 ANNUEL MAQUETTE'!C60</f>
        <v>UE</v>
      </c>
      <c r="C60" s="43">
        <f>'M1 ANNUEL MAQUETTE'!F60</f>
        <v>0</v>
      </c>
      <c r="D60" s="41"/>
      <c r="E60" s="7" t="s">
        <v>415</v>
      </c>
      <c r="F60" s="7" t="s">
        <v>415</v>
      </c>
      <c r="G60" s="41" t="s">
        <v>415</v>
      </c>
      <c r="H60" s="41" t="s">
        <v>415</v>
      </c>
      <c r="I60" s="41" t="s">
        <v>415</v>
      </c>
      <c r="J60" s="41">
        <v>7</v>
      </c>
      <c r="K60" s="41" t="s">
        <v>9</v>
      </c>
      <c r="L60" s="41"/>
      <c r="M60" s="41">
        <v>2</v>
      </c>
      <c r="N60" s="41"/>
      <c r="O60" s="41"/>
      <c r="P60" s="41"/>
      <c r="Q60" s="41"/>
      <c r="R60" s="41"/>
      <c r="S60" s="12"/>
      <c r="T60" s="1"/>
    </row>
    <row r="61" spans="1:20" ht="30.6" customHeight="1">
      <c r="A61" s="44" t="str">
        <f>'M1 ANNUEL MAQUETTE'!B61</f>
        <v>PPR : Stage Laboratoire</v>
      </c>
      <c r="B61" s="44" t="str">
        <f>'M1 ANNUEL MAQUETTE'!C61</f>
        <v>UE</v>
      </c>
      <c r="C61" s="43">
        <f>'M1 ANNUEL MAQUETTE'!F61</f>
        <v>0</v>
      </c>
      <c r="D61" s="41"/>
      <c r="E61" s="7" t="s">
        <v>415</v>
      </c>
      <c r="F61" s="7" t="s">
        <v>415</v>
      </c>
      <c r="G61" s="41" t="s">
        <v>415</v>
      </c>
      <c r="H61" s="41" t="s">
        <v>415</v>
      </c>
      <c r="I61" s="41" t="s">
        <v>415</v>
      </c>
      <c r="J61" s="41">
        <v>7</v>
      </c>
      <c r="K61" s="41"/>
      <c r="L61" s="41"/>
      <c r="M61" s="41"/>
      <c r="N61" s="41"/>
      <c r="O61" s="41"/>
      <c r="P61" s="41"/>
      <c r="Q61" s="41"/>
      <c r="R61" s="41"/>
      <c r="S61" s="12"/>
      <c r="T61" s="1"/>
    </row>
    <row r="62" spans="1:20" ht="30.6" customHeight="1">
      <c r="A62" s="44" t="str">
        <f>'M1 ANNUEL MAQUETTE'!B62</f>
        <v>Présentation du projet de stage</v>
      </c>
      <c r="B62" s="44" t="str">
        <f>'M1 ANNUEL MAQUETTE'!C62</f>
        <v>ECUE</v>
      </c>
      <c r="C62" s="43">
        <f>'M1 ANNUEL MAQUETTE'!F62</f>
        <v>0</v>
      </c>
      <c r="D62" s="41" t="s">
        <v>427</v>
      </c>
      <c r="E62" s="7" t="s">
        <v>415</v>
      </c>
      <c r="F62" s="7" t="s">
        <v>415</v>
      </c>
      <c r="G62" s="41" t="s">
        <v>415</v>
      </c>
      <c r="H62" s="41" t="s">
        <v>415</v>
      </c>
      <c r="I62" s="41" t="s">
        <v>415</v>
      </c>
      <c r="J62" s="41"/>
      <c r="K62" s="41" t="s">
        <v>18</v>
      </c>
      <c r="L62" s="41"/>
      <c r="M62" s="41"/>
      <c r="N62" s="41" t="s">
        <v>19</v>
      </c>
      <c r="O62" s="41" t="s">
        <v>428</v>
      </c>
      <c r="P62" s="42"/>
      <c r="Q62" s="42"/>
      <c r="R62" s="42"/>
      <c r="S62" s="12"/>
      <c r="T62" s="1"/>
    </row>
    <row r="63" spans="1:20" ht="30.6" customHeight="1">
      <c r="A63" s="44" t="str">
        <f>'M1 ANNUEL MAQUETTE'!B63</f>
        <v>Présentation des résultats expérimentaux</v>
      </c>
      <c r="B63" s="44" t="str">
        <f>'M1 ANNUEL MAQUETTE'!C63</f>
        <v>ECUE</v>
      </c>
      <c r="C63" s="43">
        <f>'M1 ANNUEL MAQUETTE'!F63</f>
        <v>0</v>
      </c>
      <c r="D63" s="41" t="s">
        <v>416</v>
      </c>
      <c r="E63" s="7" t="s">
        <v>415</v>
      </c>
      <c r="F63" s="7" t="s">
        <v>415</v>
      </c>
      <c r="G63" s="41" t="s">
        <v>415</v>
      </c>
      <c r="H63" s="41" t="s">
        <v>415</v>
      </c>
      <c r="I63" s="41" t="s">
        <v>415</v>
      </c>
      <c r="J63" s="41"/>
      <c r="K63" s="41" t="s">
        <v>18</v>
      </c>
      <c r="L63" s="41"/>
      <c r="M63" s="41"/>
      <c r="N63" s="41" t="s">
        <v>19</v>
      </c>
      <c r="O63" s="41" t="s">
        <v>429</v>
      </c>
      <c r="P63" s="42"/>
      <c r="Q63" s="42"/>
      <c r="R63" s="42"/>
      <c r="S63" s="12"/>
      <c r="T63" s="1"/>
    </row>
    <row r="64" spans="1:20" ht="30.6" customHeight="1">
      <c r="A64" s="44" t="str">
        <f>'M1 ANNUEL MAQUETTE'!B64</f>
        <v>Rapport de stage</v>
      </c>
      <c r="B64" s="44" t="str">
        <f>'M1 ANNUEL MAQUETTE'!C64</f>
        <v>ECUE</v>
      </c>
      <c r="C64" s="43">
        <f>'M1 ANNUEL MAQUETTE'!F64</f>
        <v>0</v>
      </c>
      <c r="D64" s="41" t="s">
        <v>427</v>
      </c>
      <c r="E64" s="7" t="s">
        <v>415</v>
      </c>
      <c r="F64" s="7" t="s">
        <v>415</v>
      </c>
      <c r="G64" s="41" t="s">
        <v>415</v>
      </c>
      <c r="H64" s="41" t="s">
        <v>415</v>
      </c>
      <c r="I64" s="41" t="s">
        <v>415</v>
      </c>
      <c r="J64" s="41"/>
      <c r="K64" s="41" t="s">
        <v>18</v>
      </c>
      <c r="L64" s="42"/>
      <c r="M64" s="42"/>
      <c r="N64" s="42" t="s">
        <v>34</v>
      </c>
      <c r="O64" s="42"/>
      <c r="P64" s="42"/>
      <c r="Q64" s="42"/>
      <c r="R64" s="42"/>
      <c r="S64" s="12"/>
      <c r="T64" s="1"/>
    </row>
    <row r="65" spans="1:20" ht="30.6" customHeight="1">
      <c r="A65" s="44" t="str">
        <f>'M1 ANNUEL MAQUETTE'!B65</f>
        <v>Note de l'encadrant(e)</v>
      </c>
      <c r="B65" s="44" t="str">
        <f>'M1 ANNUEL MAQUETTE'!C65</f>
        <v>ECUE</v>
      </c>
      <c r="C65" s="43">
        <f>'M1 ANNUEL MAQUETTE'!F65</f>
        <v>0</v>
      </c>
      <c r="D65" s="41" t="s">
        <v>430</v>
      </c>
      <c r="E65" s="7" t="s">
        <v>415</v>
      </c>
      <c r="F65" s="7" t="s">
        <v>415</v>
      </c>
      <c r="G65" s="41" t="s">
        <v>415</v>
      </c>
      <c r="H65" s="41" t="s">
        <v>415</v>
      </c>
      <c r="I65" s="41" t="s">
        <v>415</v>
      </c>
      <c r="J65" s="41"/>
      <c r="K65" s="41" t="s">
        <v>18</v>
      </c>
      <c r="L65" s="42"/>
      <c r="M65" s="42"/>
      <c r="N65" s="42"/>
      <c r="O65" s="42"/>
      <c r="P65" s="42"/>
      <c r="Q65" s="42"/>
      <c r="R65" s="42"/>
      <c r="S65" s="12" t="s">
        <v>431</v>
      </c>
      <c r="T65" s="1"/>
    </row>
    <row r="66" spans="1:20" ht="30.6" customHeight="1">
      <c r="A66" s="44" t="str">
        <f>'M1 ANNUEL MAQUETTE'!B66</f>
        <v>Projet tutoré de préparation scientifique au stage de laboratoire</v>
      </c>
      <c r="B66" s="44" t="str">
        <f>'M1 ANNUEL MAQUETTE'!C66</f>
        <v>ECUE</v>
      </c>
      <c r="C66" s="43" t="str">
        <f>'M1 ANNUEL MAQUETTE'!F66</f>
        <v> </v>
      </c>
      <c r="D66" s="41"/>
      <c r="E66" s="7" t="s">
        <v>426</v>
      </c>
      <c r="F66" s="7" t="s">
        <v>426</v>
      </c>
      <c r="G66" s="41" t="s">
        <v>426</v>
      </c>
      <c r="H66" s="41" t="s">
        <v>426</v>
      </c>
      <c r="I66" s="41" t="s">
        <v>426</v>
      </c>
      <c r="J66" s="41" t="s">
        <v>388</v>
      </c>
      <c r="K66" s="41"/>
      <c r="L66" s="41"/>
      <c r="M66" s="41"/>
      <c r="N66" s="41"/>
      <c r="O66" s="41"/>
      <c r="P66" s="41"/>
      <c r="Q66" s="41"/>
      <c r="R66" s="41"/>
      <c r="S66" s="7"/>
      <c r="T66" s="1"/>
    </row>
    <row r="67" spans="1:20" ht="30.6" customHeight="1">
      <c r="A67" s="44">
        <f>'M1 ANNUEL MAQUETTE'!B67</f>
        <v>0</v>
      </c>
      <c r="B67" s="44">
        <f>'M1 ANNUEL MAQUETTE'!C67</f>
        <v>0</v>
      </c>
      <c r="C67" s="43">
        <f>'M1 ANNUEL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7"/>
      <c r="T67" s="1"/>
    </row>
    <row r="68" spans="1:20" ht="30.6" customHeight="1">
      <c r="A68" s="44">
        <f>'M1 ANNUEL MAQUETTE'!B68</f>
        <v>0</v>
      </c>
      <c r="B68" s="44">
        <f>'M1 ANNUEL MAQUETTE'!C68</f>
        <v>0</v>
      </c>
      <c r="C68" s="43">
        <f>'M1 ANNUEL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7"/>
      <c r="T68" s="1"/>
    </row>
    <row r="69" spans="1:20" ht="30.6" customHeight="1">
      <c r="A69" s="44">
        <f>'M1 ANNUEL MAQUETTE'!B69</f>
        <v>0</v>
      </c>
      <c r="B69" s="44">
        <f>'M1 ANNUEL MAQUETTE'!C69</f>
        <v>0</v>
      </c>
      <c r="C69" s="43">
        <f>'M1 ANNUEL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7"/>
      <c r="T69" s="1"/>
    </row>
    <row r="70" spans="1:20" ht="30.6" customHeight="1">
      <c r="A70" s="44">
        <f>'M1 ANNUEL MAQUETTE'!B70</f>
        <v>0</v>
      </c>
      <c r="B70" s="44">
        <f>'M1 ANNUEL MAQUETTE'!C70</f>
        <v>0</v>
      </c>
      <c r="C70" s="43">
        <f>'M1 ANNUEL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7"/>
      <c r="T70" s="1"/>
    </row>
    <row r="71" spans="1:20" ht="30.6" customHeight="1">
      <c r="A71" s="44">
        <f>'M1 ANNUEL MAQUETTE'!B71</f>
        <v>0</v>
      </c>
      <c r="B71" s="44">
        <f>'M1 ANNUEL MAQUETTE'!C71</f>
        <v>0</v>
      </c>
      <c r="C71" s="43">
        <f>'M1 ANNUEL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7"/>
      <c r="T71" s="1"/>
    </row>
    <row r="72" spans="1:20" ht="30.6" customHeight="1">
      <c r="A72" s="44">
        <f>'M1 ANNUEL MAQUETTE'!B72</f>
        <v>0</v>
      </c>
      <c r="B72" s="44">
        <f>'M1 ANNUEL MAQUETTE'!C72</f>
        <v>0</v>
      </c>
      <c r="C72" s="43">
        <f>'M1 ANNUEL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7"/>
      <c r="T72" s="1"/>
    </row>
    <row r="73" spans="1:20" ht="30.6" customHeight="1">
      <c r="A73" s="44">
        <f>'M1 ANNUEL MAQUETTE'!B73</f>
        <v>0</v>
      </c>
      <c r="B73" s="44">
        <f>'M1 ANNUEL MAQUETTE'!C73</f>
        <v>0</v>
      </c>
      <c r="C73" s="43">
        <f>'M1 ANNUEL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7"/>
      <c r="T73" s="1"/>
    </row>
    <row r="74" spans="1:20" ht="30.6" customHeight="1">
      <c r="A74" s="44">
        <f>'M1 ANNUEL MAQUETTE'!B74</f>
        <v>0</v>
      </c>
      <c r="B74" s="44">
        <f>'M1 ANNUEL MAQUETTE'!C74</f>
        <v>0</v>
      </c>
      <c r="C74" s="43">
        <f>'M1 ANNUEL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7"/>
      <c r="T74" s="1"/>
    </row>
    <row r="75" spans="1:20" ht="30.6" customHeight="1">
      <c r="A75" s="44">
        <f>'M1 ANNUEL MAQUETTE'!B75</f>
        <v>0</v>
      </c>
      <c r="B75" s="44">
        <f>'M1 ANNUEL MAQUETTE'!C75</f>
        <v>0</v>
      </c>
      <c r="C75" s="43">
        <f>'M1 ANNUEL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7"/>
      <c r="T75" s="1"/>
    </row>
    <row r="76" spans="1:20" ht="30.6" customHeight="1">
      <c r="A76" s="44">
        <f>'M1 ANNUEL MAQUETTE'!B76</f>
        <v>0</v>
      </c>
      <c r="B76" s="44">
        <f>'M1 ANNUEL MAQUETTE'!C76</f>
        <v>0</v>
      </c>
      <c r="C76" s="43">
        <f>'M1 ANNUEL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7"/>
      <c r="T76" s="1"/>
    </row>
    <row r="77" spans="1:20" ht="30.6" customHeight="1">
      <c r="A77" s="44">
        <f>'M1 ANNUEL MAQUETTE'!B77</f>
        <v>0</v>
      </c>
      <c r="B77" s="44">
        <f>'M1 ANNUEL MAQUETTE'!C77</f>
        <v>0</v>
      </c>
      <c r="C77" s="43">
        <f>'M1 ANNUEL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7"/>
      <c r="T77" s="1"/>
    </row>
    <row r="78" spans="1:20" ht="30.6" customHeight="1">
      <c r="A78" s="44">
        <f>'M1 ANNUEL MAQUETTE'!B78</f>
        <v>0</v>
      </c>
      <c r="B78" s="44">
        <f>'M1 ANNUEL MAQUETTE'!C78</f>
        <v>0</v>
      </c>
      <c r="C78" s="43">
        <f>'M1 ANNUEL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7"/>
      <c r="T78" s="1"/>
    </row>
    <row r="79" spans="1:20" ht="30.6" customHeight="1">
      <c r="A79" s="44">
        <f>'M1 ANNUEL MAQUETTE'!B79</f>
        <v>0</v>
      </c>
      <c r="B79" s="44">
        <f>'M1 ANNUEL MAQUETTE'!C79</f>
        <v>0</v>
      </c>
      <c r="C79" s="43">
        <f>'M1 ANNUEL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7"/>
      <c r="T79" s="1"/>
    </row>
    <row r="80" spans="1:20" ht="30.6" customHeight="1">
      <c r="A80" s="44">
        <f>'M1 ANNUEL MAQUETTE'!B80</f>
        <v>0</v>
      </c>
      <c r="B80" s="44">
        <f>'M1 ANNUEL MAQUETTE'!C80</f>
        <v>0</v>
      </c>
      <c r="C80" s="43">
        <f>'M1 ANNUEL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7"/>
      <c r="T80" s="1"/>
    </row>
    <row r="81" spans="1:20" ht="30.6" customHeight="1">
      <c r="A81" s="44">
        <f>'M1 ANNUEL MAQUETTE'!B81</f>
        <v>0</v>
      </c>
      <c r="B81" s="44">
        <f>'M1 ANNUEL MAQUETTE'!C81</f>
        <v>0</v>
      </c>
      <c r="C81" s="43">
        <f>'M1 ANNUEL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7"/>
      <c r="T81" s="1"/>
    </row>
    <row r="82" spans="1:20" ht="30.6" customHeight="1">
      <c r="A82" s="44">
        <f>'M1 ANNUEL MAQUETTE'!B82</f>
        <v>0</v>
      </c>
      <c r="B82" s="44">
        <f>'M1 ANNUEL MAQUETTE'!C82</f>
        <v>0</v>
      </c>
      <c r="C82" s="43">
        <f>'M1 ANNUEL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7"/>
      <c r="T82" s="1"/>
    </row>
    <row r="83" spans="1:20" ht="30.6" customHeight="1">
      <c r="A83" s="44">
        <f>'M1 ANNUEL MAQUETTE'!B83</f>
        <v>0</v>
      </c>
      <c r="B83" s="44">
        <f>'M1 ANNUEL MAQUETTE'!C83</f>
        <v>0</v>
      </c>
      <c r="C83" s="43">
        <f>'M1 ANNUEL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7"/>
      <c r="T83" s="1"/>
    </row>
    <row r="84" spans="1:20" ht="30.6" customHeight="1">
      <c r="A84" s="44">
        <f>'M1 ANNUEL MAQUETTE'!B84</f>
        <v>0</v>
      </c>
      <c r="B84" s="44">
        <f>'M1 ANNUEL MAQUETTE'!C84</f>
        <v>0</v>
      </c>
      <c r="C84" s="43">
        <f>'M1 ANNUEL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7"/>
      <c r="T84" s="1"/>
    </row>
    <row r="85" spans="1:20" ht="30.6" customHeight="1">
      <c r="A85" s="44">
        <f>'M1 ANNUEL MAQUETTE'!B85</f>
        <v>0</v>
      </c>
      <c r="B85" s="44">
        <f>'M1 ANNUEL MAQUETTE'!C85</f>
        <v>0</v>
      </c>
      <c r="C85" s="43">
        <f>'M1 ANNUEL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7"/>
      <c r="T85" s="1"/>
    </row>
    <row r="86" spans="1:20" ht="30.6" customHeight="1">
      <c r="A86" s="44">
        <f>'M1 ANNUEL MAQUETTE'!B86</f>
        <v>0</v>
      </c>
      <c r="B86" s="44">
        <f>'M1 ANNUEL MAQUETTE'!C86</f>
        <v>0</v>
      </c>
      <c r="C86" s="43">
        <f>'M1 ANNUEL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7"/>
      <c r="T86" s="1"/>
    </row>
    <row r="87" spans="1:20" ht="30.6" customHeight="1">
      <c r="A87" s="44">
        <f>'M1 ANNUEL MAQUETTE'!B87</f>
        <v>0</v>
      </c>
      <c r="B87" s="44">
        <f>'M1 ANNUEL MAQUETTE'!C87</f>
        <v>0</v>
      </c>
      <c r="C87" s="43">
        <f>'M1 ANNUEL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7"/>
      <c r="T87" s="1"/>
    </row>
    <row r="88" spans="1:20" ht="30.6" customHeight="1">
      <c r="A88" s="44">
        <f>'M1 ANNUEL MAQUETTE'!B88</f>
        <v>0</v>
      </c>
      <c r="B88" s="44">
        <f>'M1 ANNUEL MAQUETTE'!C88</f>
        <v>0</v>
      </c>
      <c r="C88" s="43">
        <f>'M1 ANNUEL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7"/>
      <c r="T88" s="1"/>
    </row>
    <row r="89" spans="1:20" ht="30.6" customHeight="1">
      <c r="A89" s="44">
        <f>'M1 ANNUEL MAQUETTE'!B89</f>
        <v>0</v>
      </c>
      <c r="B89" s="44">
        <f>'M1 ANNUEL MAQUETTE'!C89</f>
        <v>0</v>
      </c>
      <c r="C89" s="43">
        <f>'M1 ANNUEL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7"/>
      <c r="T89" s="1"/>
    </row>
    <row r="90" spans="1:20" ht="30.6" customHeight="1">
      <c r="A90" s="44">
        <f>'M1 ANNUEL MAQUETTE'!B90</f>
        <v>0</v>
      </c>
      <c r="B90" s="44">
        <f>'M1 ANNUEL MAQUETTE'!C90</f>
        <v>0</v>
      </c>
      <c r="C90" s="43">
        <f>'M1 ANNUEL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7"/>
      <c r="T90" s="1"/>
    </row>
    <row r="91" spans="1:20" ht="30.6" customHeight="1">
      <c r="A91" s="44">
        <f>'M1 ANNUEL MAQUETTE'!B91</f>
        <v>0</v>
      </c>
      <c r="B91" s="44">
        <f>'M1 ANNUEL MAQUETTE'!C91</f>
        <v>0</v>
      </c>
      <c r="C91" s="43">
        <f>'M1 ANNUEL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7"/>
      <c r="T91" s="1"/>
    </row>
    <row r="92" spans="1:20" ht="30.6" customHeight="1">
      <c r="A92" s="44">
        <f>'M1 ANNUEL MAQUETTE'!B92</f>
        <v>0</v>
      </c>
      <c r="B92" s="44">
        <f>'M1 ANNUEL MAQUETTE'!C92</f>
        <v>0</v>
      </c>
      <c r="C92" s="43">
        <f>'M1 ANNUEL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7"/>
      <c r="T92" s="1"/>
    </row>
    <row r="93" spans="1:20" ht="30.6" customHeight="1">
      <c r="A93" s="44">
        <f>'M1 ANNUEL MAQUETTE'!B93</f>
        <v>0</v>
      </c>
      <c r="B93" s="44">
        <f>'M1 ANNUEL MAQUETTE'!C93</f>
        <v>0</v>
      </c>
      <c r="C93" s="43">
        <f>'M1 ANNUEL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7"/>
      <c r="T93" s="1"/>
    </row>
    <row r="94" spans="1:20" ht="30.6" customHeight="1">
      <c r="A94" s="44">
        <f>'M1 ANNUEL MAQUETTE'!B94</f>
        <v>0</v>
      </c>
      <c r="B94" s="44">
        <f>'M1 ANNUEL MAQUETTE'!C94</f>
        <v>0</v>
      </c>
      <c r="C94" s="43">
        <f>'M1 ANNUEL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7"/>
      <c r="T94" s="1"/>
    </row>
    <row r="95" spans="1:20" ht="30.6" customHeight="1">
      <c r="A95" s="44">
        <f>'M1 ANNUEL MAQUETTE'!B95</f>
        <v>0</v>
      </c>
      <c r="B95" s="44">
        <f>'M1 ANNUEL MAQUETTE'!C95</f>
        <v>0</v>
      </c>
      <c r="C95" s="43">
        <f>'M1 ANNUEL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7"/>
      <c r="T95" s="1"/>
    </row>
    <row r="96" spans="1:20" ht="30.6" customHeight="1">
      <c r="A96" s="44">
        <f>'M1 ANNUEL MAQUETTE'!B96</f>
        <v>0</v>
      </c>
      <c r="B96" s="44">
        <f>'M1 ANNUEL MAQUETTE'!C96</f>
        <v>0</v>
      </c>
      <c r="C96" s="43">
        <f>'M1 ANNUEL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7"/>
      <c r="T96" s="1"/>
    </row>
    <row r="97" spans="1:20" ht="30.6" customHeight="1">
      <c r="A97" s="44">
        <f>'M1 ANNUEL MAQUETTE'!B97</f>
        <v>0</v>
      </c>
      <c r="B97" s="44">
        <f>'M1 ANNUEL MAQUETTE'!C97</f>
        <v>0</v>
      </c>
      <c r="C97" s="43">
        <f>'M1 ANNUEL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7"/>
      <c r="T97" s="1"/>
    </row>
    <row r="98" spans="1:20" ht="30.6" customHeight="1">
      <c r="A98" s="44">
        <f>'M1 ANNUEL MAQUETTE'!B98</f>
        <v>0</v>
      </c>
      <c r="B98" s="44">
        <f>'M1 ANNUEL MAQUETTE'!C98</f>
        <v>0</v>
      </c>
      <c r="C98" s="43">
        <f>'M1 ANNUEL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7"/>
      <c r="T98" s="1"/>
    </row>
    <row r="99" spans="1:20" ht="30.6" customHeight="1">
      <c r="A99" s="44">
        <f>'M1 ANNUEL MAQUETTE'!B99</f>
        <v>0</v>
      </c>
      <c r="B99" s="44">
        <f>'M1 ANNUEL MAQUETTE'!C99</f>
        <v>0</v>
      </c>
      <c r="C99" s="43">
        <f>'M1 ANNUEL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7"/>
      <c r="T99" s="1"/>
    </row>
    <row r="100" spans="1:20" ht="30.6" customHeight="1">
      <c r="A100" s="44">
        <f>'M1 ANNUEL MAQUETTE'!B100</f>
        <v>0</v>
      </c>
      <c r="B100" s="44">
        <f>'M1 ANNUEL MAQUETTE'!C100</f>
        <v>0</v>
      </c>
      <c r="C100" s="43">
        <f>'M1 ANNUEL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7"/>
      <c r="T100" s="1"/>
    </row>
    <row r="101" spans="1:20" ht="30.6" customHeight="1">
      <c r="A101" s="44">
        <f>'M1 ANNUEL MAQUETTE'!B101</f>
        <v>0</v>
      </c>
      <c r="B101" s="44">
        <f>'M1 ANNUEL MAQUETTE'!C101</f>
        <v>0</v>
      </c>
      <c r="C101" s="43">
        <f>'M1 ANNUEL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7"/>
      <c r="T101" s="1"/>
    </row>
    <row r="102" spans="1:20" ht="30.6" customHeight="1">
      <c r="A102" s="44">
        <f>'M1 ANNUEL MAQUETTE'!B102</f>
        <v>0</v>
      </c>
      <c r="B102" s="44">
        <f>'M1 ANNUEL MAQUETTE'!C102</f>
        <v>0</v>
      </c>
      <c r="C102" s="43">
        <f>'M1 ANNUEL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7"/>
      <c r="T102" s="1"/>
    </row>
    <row r="103" spans="1:20" ht="30.6" customHeight="1">
      <c r="A103" s="44">
        <f>'M1 ANNUEL MAQUETTE'!B103</f>
        <v>0</v>
      </c>
      <c r="B103" s="44">
        <f>'M1 ANNUEL MAQUETTE'!C103</f>
        <v>0</v>
      </c>
      <c r="C103" s="43">
        <f>'M1 ANNUEL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7"/>
      <c r="T103" s="1"/>
    </row>
    <row r="104" spans="1:20" ht="30.6" customHeight="1">
      <c r="A104" s="44">
        <f>'M1 ANNUEL MAQUETTE'!B104</f>
        <v>0</v>
      </c>
      <c r="B104" s="44">
        <f>'M1 ANNUEL MAQUETTE'!C104</f>
        <v>0</v>
      </c>
      <c r="C104" s="43">
        <f>'M1 ANNUEL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7"/>
      <c r="T104" s="1"/>
    </row>
    <row r="105" spans="1:20" ht="30.6" customHeight="1">
      <c r="A105" s="44">
        <f>'M1 ANNUEL MAQUETTE'!B105</f>
        <v>0</v>
      </c>
      <c r="B105" s="44">
        <f>'M1 ANNUEL MAQUETTE'!C105</f>
        <v>0</v>
      </c>
      <c r="C105" s="43">
        <f>'M1 ANNUEL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7"/>
      <c r="T105" s="1"/>
    </row>
    <row r="106" spans="1:20" ht="30.6" customHeight="1">
      <c r="A106" s="44">
        <f>'M1 ANNUEL MAQUETTE'!B106</f>
        <v>0</v>
      </c>
      <c r="B106" s="44">
        <f>'M1 ANNUEL MAQUETTE'!C106</f>
        <v>0</v>
      </c>
      <c r="C106" s="43">
        <f>'M1 ANNUEL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7"/>
      <c r="T106" s="1"/>
    </row>
    <row r="107" spans="1:20" ht="30.6" customHeight="1">
      <c r="A107" s="44">
        <f>'M1 ANNUEL MAQUETTE'!B107</f>
        <v>0</v>
      </c>
      <c r="B107" s="44">
        <f>'M1 ANNUEL MAQUETTE'!C107</f>
        <v>0</v>
      </c>
      <c r="C107" s="43">
        <f>'M1 ANNUEL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7"/>
      <c r="T107" s="1"/>
    </row>
    <row r="108" spans="1:20" ht="30.6" customHeight="1">
      <c r="A108" s="44">
        <f>'M1 ANNUEL MAQUETTE'!B108</f>
        <v>0</v>
      </c>
      <c r="B108" s="44">
        <f>'M1 ANNUEL MAQUETTE'!C108</f>
        <v>0</v>
      </c>
      <c r="C108" s="43">
        <f>'M1 ANNUEL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7"/>
      <c r="T108" s="1"/>
    </row>
    <row r="109" spans="1:20" ht="30.6" customHeight="1">
      <c r="A109" s="44">
        <f>'M1 ANNUEL MAQUETTE'!B109</f>
        <v>0</v>
      </c>
      <c r="B109" s="44">
        <f>'M1 ANNUEL MAQUETTE'!C109</f>
        <v>0</v>
      </c>
      <c r="C109" s="43">
        <f>'M1 ANNUEL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7"/>
      <c r="T109" s="1"/>
    </row>
    <row r="110" spans="1:20" ht="30.6" customHeight="1">
      <c r="A110" s="44">
        <f>'M1 ANNUEL MAQUETTE'!B110</f>
        <v>0</v>
      </c>
      <c r="B110" s="44">
        <f>'M1 ANNUEL MAQUETTE'!C110</f>
        <v>0</v>
      </c>
      <c r="C110" s="43">
        <f>'M1 ANNUEL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7"/>
      <c r="T110" s="1"/>
    </row>
    <row r="111" spans="1:20" ht="30.6" customHeight="1">
      <c r="A111" s="44">
        <f>'M1 ANNUEL MAQUETTE'!B111</f>
        <v>0</v>
      </c>
      <c r="B111" s="44">
        <f>'M1 ANNUEL MAQUETTE'!C111</f>
        <v>0</v>
      </c>
      <c r="C111" s="43">
        <f>'M1 ANNUEL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7"/>
      <c r="T111" s="1"/>
    </row>
    <row r="112" spans="1:20" ht="30.6" customHeight="1">
      <c r="A112" s="44">
        <f>'M1 ANNUEL MAQUETTE'!B112</f>
        <v>0</v>
      </c>
      <c r="B112" s="44">
        <f>'M1 ANNUEL MAQUETTE'!C112</f>
        <v>0</v>
      </c>
      <c r="C112" s="43">
        <f>'M1 ANNUEL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7"/>
      <c r="T112" s="1"/>
    </row>
    <row r="113" spans="1:20" ht="30.6" customHeight="1">
      <c r="A113" s="44">
        <f>'M1 ANNUEL MAQUETTE'!B113</f>
        <v>0</v>
      </c>
      <c r="B113" s="44">
        <f>'M1 ANNUEL MAQUETTE'!C113</f>
        <v>0</v>
      </c>
      <c r="C113" s="43">
        <f>'M1 ANNUEL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7"/>
      <c r="T113" s="1"/>
    </row>
    <row r="114" spans="1:20" ht="30.6" customHeight="1">
      <c r="A114" s="44">
        <f>'M1 ANNUEL MAQUETTE'!B114</f>
        <v>0</v>
      </c>
      <c r="B114" s="44">
        <f>'M1 ANNUEL MAQUETTE'!C114</f>
        <v>0</v>
      </c>
      <c r="C114" s="43">
        <f>'M1 ANNUEL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7"/>
      <c r="T114" s="1"/>
    </row>
    <row r="115" spans="1:20" ht="30.6" customHeight="1">
      <c r="A115" s="44">
        <f>'M1 ANNUEL MAQUETTE'!B115</f>
        <v>0</v>
      </c>
      <c r="B115" s="44">
        <f>'M1 ANNUEL MAQUETTE'!C115</f>
        <v>0</v>
      </c>
      <c r="C115" s="43">
        <f>'M1 ANNUEL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7"/>
      <c r="T115" s="1"/>
    </row>
    <row r="116" spans="1:20" ht="30.6" customHeight="1">
      <c r="A116" s="44">
        <f>'M1 ANNUEL MAQUETTE'!B116</f>
        <v>0</v>
      </c>
      <c r="B116" s="44">
        <f>'M1 ANNUEL MAQUETTE'!C116</f>
        <v>0</v>
      </c>
      <c r="C116" s="43">
        <f>'M1 ANNUEL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7"/>
      <c r="T116" s="1"/>
    </row>
    <row r="117" spans="1:20" ht="30.6" customHeight="1">
      <c r="A117" s="44">
        <f>'M1 ANNUEL MAQUETTE'!B117</f>
        <v>0</v>
      </c>
      <c r="B117" s="44">
        <f>'M1 ANNUEL MAQUETTE'!C117</f>
        <v>0</v>
      </c>
      <c r="C117" s="43">
        <f>'M1 ANNUEL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7"/>
      <c r="T117" s="1"/>
    </row>
    <row r="118" spans="1:20" ht="30.6" customHeight="1">
      <c r="A118" s="44">
        <f>'M1 ANNUEL MAQUETTE'!B118</f>
        <v>0</v>
      </c>
      <c r="B118" s="44">
        <f>'M1 ANNUEL MAQUETTE'!C118</f>
        <v>0</v>
      </c>
      <c r="C118" s="43">
        <f>'M1 ANNUEL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7"/>
      <c r="T118" s="1"/>
    </row>
    <row r="119" spans="1:20" ht="30.6" customHeight="1">
      <c r="A119" s="44">
        <f>'M1 ANNUEL MAQUETTE'!B119</f>
        <v>0</v>
      </c>
      <c r="B119" s="44">
        <f>'M1 ANNUEL MAQUETTE'!C119</f>
        <v>0</v>
      </c>
      <c r="C119" s="43">
        <f>'M1 ANNUEL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7"/>
      <c r="T119" s="1"/>
    </row>
    <row r="120" spans="1:20" ht="30.6" customHeight="1">
      <c r="A120" s="44">
        <f>'M1 ANNUEL MAQUETTE'!B120</f>
        <v>0</v>
      </c>
      <c r="B120" s="44">
        <f>'M1 ANNUEL MAQUETTE'!C120</f>
        <v>0</v>
      </c>
      <c r="C120" s="43">
        <f>'M1 ANNUEL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7"/>
      <c r="T120" s="1"/>
    </row>
    <row r="121" spans="1:20" ht="30.6" customHeight="1">
      <c r="A121" s="44">
        <f>'M1 ANNUEL MAQUETTE'!B121</f>
        <v>0</v>
      </c>
      <c r="B121" s="44">
        <f>'M1 ANNUEL MAQUETTE'!C121</f>
        <v>0</v>
      </c>
      <c r="C121" s="43">
        <f>'M1 ANNUEL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7"/>
      <c r="T121" s="1"/>
    </row>
    <row r="122" spans="1:20" ht="30.6" customHeight="1">
      <c r="A122" s="44">
        <f>'M1 ANNUEL MAQUETTE'!B122</f>
        <v>0</v>
      </c>
      <c r="B122" s="44">
        <f>'M1 ANNUEL MAQUETTE'!C122</f>
        <v>0</v>
      </c>
      <c r="C122" s="43">
        <f>'M1 ANNUEL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7"/>
      <c r="T122" s="1"/>
    </row>
    <row r="123" spans="1:20" ht="30.6" customHeight="1">
      <c r="A123" s="44">
        <f>'M1 ANNUEL MAQUETTE'!B123</f>
        <v>0</v>
      </c>
      <c r="B123" s="44">
        <f>'M1 ANNUEL MAQUETTE'!C123</f>
        <v>0</v>
      </c>
      <c r="C123" s="43">
        <f>'M1 ANNUEL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7"/>
      <c r="T123" s="1"/>
    </row>
    <row r="124" spans="1:20" ht="30.6" customHeight="1">
      <c r="A124" s="44">
        <f>'M1 ANNUEL MAQUETTE'!B124</f>
        <v>0</v>
      </c>
      <c r="B124" s="44">
        <f>'M1 ANNUEL MAQUETTE'!C124</f>
        <v>0</v>
      </c>
      <c r="C124" s="43">
        <f>'M1 ANNUEL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7"/>
      <c r="T124" s="1"/>
    </row>
    <row r="125" spans="1:20" ht="30.6" customHeight="1">
      <c r="A125" s="44">
        <f>'M1 ANNUEL MAQUETTE'!B125</f>
        <v>0</v>
      </c>
      <c r="B125" s="44">
        <f>'M1 ANNUEL MAQUETTE'!C125</f>
        <v>0</v>
      </c>
      <c r="C125" s="43">
        <f>'M1 ANNUEL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7"/>
      <c r="T125" s="1"/>
    </row>
    <row r="126" spans="1:20" ht="30.6" customHeight="1">
      <c r="A126" s="44">
        <f>'M1 ANNUEL MAQUETTE'!B126</f>
        <v>0</v>
      </c>
      <c r="B126" s="44">
        <f>'M1 ANNUEL MAQUETTE'!C126</f>
        <v>0</v>
      </c>
      <c r="C126" s="43">
        <f>'M1 ANNUEL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7"/>
      <c r="T126" s="1"/>
    </row>
    <row r="127" spans="1:20" ht="30.6" customHeight="1">
      <c r="A127" s="44">
        <f>'M1 ANNUEL MAQUETTE'!B127</f>
        <v>0</v>
      </c>
      <c r="B127" s="44">
        <f>'M1 ANNUEL MAQUETTE'!C127</f>
        <v>0</v>
      </c>
      <c r="C127" s="43">
        <f>'M1 ANNUEL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7"/>
      <c r="T127" s="1"/>
    </row>
    <row r="128" spans="1:20" ht="30.6" customHeight="1">
      <c r="A128" s="44">
        <f>'M1 ANNUEL MAQUETTE'!B128</f>
        <v>0</v>
      </c>
      <c r="B128" s="44">
        <f>'M1 ANNUEL MAQUETTE'!C128</f>
        <v>0</v>
      </c>
      <c r="C128" s="43">
        <f>'M1 ANNUEL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7"/>
      <c r="T128" s="1"/>
    </row>
    <row r="129" spans="1:20" ht="30.6" customHeight="1">
      <c r="A129" s="44">
        <f>'M1 ANNUEL MAQUETTE'!B129</f>
        <v>0</v>
      </c>
      <c r="B129" s="44">
        <f>'M1 ANNUEL MAQUETTE'!C129</f>
        <v>0</v>
      </c>
      <c r="C129" s="43">
        <f>'M1 ANNUEL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7"/>
      <c r="T129" s="1"/>
    </row>
    <row r="130" spans="1:20" ht="30.6" customHeight="1">
      <c r="A130" s="44">
        <f>'M1 ANNUEL MAQUETTE'!B130</f>
        <v>0</v>
      </c>
      <c r="B130" s="44">
        <f>'M1 ANNUEL MAQUETTE'!C130</f>
        <v>0</v>
      </c>
      <c r="C130" s="43">
        <f>'M1 ANNUEL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7"/>
      <c r="T130" s="1"/>
    </row>
    <row r="131" spans="1:20" ht="30.6" customHeight="1">
      <c r="A131" s="44">
        <f>'M1 ANNUEL MAQUETTE'!B131</f>
        <v>0</v>
      </c>
      <c r="B131" s="44">
        <f>'M1 ANNUEL MAQUETTE'!C131</f>
        <v>0</v>
      </c>
      <c r="C131" s="43">
        <f>'M1 ANNUEL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7"/>
      <c r="T131" s="1"/>
    </row>
    <row r="132" spans="1:20" ht="30.6" customHeight="1">
      <c r="A132" s="44">
        <f>'M1 ANNUEL MAQUETTE'!B132</f>
        <v>0</v>
      </c>
      <c r="B132" s="44">
        <f>'M1 ANNUEL MAQUETTE'!C132</f>
        <v>0</v>
      </c>
      <c r="C132" s="43">
        <f>'M1 ANNUEL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7"/>
      <c r="T132" s="1"/>
    </row>
    <row r="133" spans="1:20" ht="30.6" customHeight="1">
      <c r="A133" s="44">
        <f>'M1 ANNUEL MAQUETTE'!B133</f>
        <v>0</v>
      </c>
      <c r="B133" s="44">
        <f>'M1 ANNUEL MAQUETTE'!C133</f>
        <v>0</v>
      </c>
      <c r="C133" s="43">
        <f>'M1 ANNUEL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7"/>
      <c r="T133" s="1"/>
    </row>
    <row r="134" spans="1:20" ht="30.6" customHeight="1">
      <c r="A134" s="44">
        <f>'M1 ANNUEL MAQUETTE'!B134</f>
        <v>0</v>
      </c>
      <c r="B134" s="44">
        <f>'M1 ANNUEL MAQUETTE'!C134</f>
        <v>0</v>
      </c>
      <c r="C134" s="43">
        <f>'M1 ANNUEL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7"/>
      <c r="T134" s="1"/>
    </row>
    <row r="135" spans="1:20" ht="30.6" customHeight="1">
      <c r="A135" s="44">
        <f>'M1 ANNUEL MAQUETTE'!B135</f>
        <v>0</v>
      </c>
      <c r="B135" s="44">
        <f>'M1 ANNUEL MAQUETTE'!C135</f>
        <v>0</v>
      </c>
      <c r="C135" s="43">
        <f>'M1 ANNUEL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7"/>
      <c r="T135" s="1"/>
    </row>
    <row r="136" spans="1:20" ht="30.6" customHeight="1">
      <c r="A136" s="44">
        <f>'M1 ANNUEL MAQUETTE'!B136</f>
        <v>0</v>
      </c>
      <c r="B136" s="44">
        <f>'M1 ANNUEL MAQUETTE'!C136</f>
        <v>0</v>
      </c>
      <c r="C136" s="43">
        <f>'M1 ANNUEL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7"/>
      <c r="T136" s="1"/>
    </row>
    <row r="137" spans="1:20" ht="30.6" customHeight="1">
      <c r="A137" s="44">
        <f>'M1 ANNUEL MAQUETTE'!B137</f>
        <v>0</v>
      </c>
      <c r="B137" s="44">
        <f>'M1 ANNUEL MAQUETTE'!C137</f>
        <v>0</v>
      </c>
      <c r="C137" s="43">
        <f>'M1 ANNUEL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7"/>
      <c r="T137" s="1"/>
    </row>
    <row r="138" spans="1:20" ht="30.6" customHeight="1">
      <c r="A138" s="44">
        <f>'M1 ANNUEL MAQUETTE'!B138</f>
        <v>0</v>
      </c>
      <c r="B138" s="44">
        <f>'M1 ANNUEL MAQUETTE'!C138</f>
        <v>0</v>
      </c>
      <c r="C138" s="43">
        <f>'M1 ANNUEL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7"/>
      <c r="T138" s="1"/>
    </row>
    <row r="139" spans="1:20" ht="30.6" customHeight="1">
      <c r="A139" s="44">
        <f>'M1 ANNUEL MAQUETTE'!B139</f>
        <v>0</v>
      </c>
      <c r="B139" s="44">
        <f>'M1 ANNUEL MAQUETTE'!C139</f>
        <v>0</v>
      </c>
      <c r="C139" s="43">
        <f>'M1 ANNUEL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7"/>
      <c r="T139" s="1"/>
    </row>
    <row r="140" spans="1:20" ht="30.6" customHeight="1">
      <c r="A140" s="44">
        <f>'M1 ANNUEL MAQUETTE'!B140</f>
        <v>0</v>
      </c>
      <c r="B140" s="44">
        <f>'M1 ANNUEL MAQUETTE'!C140</f>
        <v>0</v>
      </c>
      <c r="C140" s="43">
        <f>'M1 ANNUEL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7"/>
      <c r="T140" s="1"/>
    </row>
    <row r="141" spans="1:20" ht="30.6" customHeight="1">
      <c r="A141" s="44">
        <f>'M1 ANNUEL MAQUETTE'!B141</f>
        <v>0</v>
      </c>
      <c r="B141" s="44">
        <f>'M1 ANNUEL MAQUETTE'!C141</f>
        <v>0</v>
      </c>
      <c r="C141" s="43">
        <f>'M1 ANNUEL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7"/>
      <c r="T141" s="1"/>
    </row>
    <row r="142" spans="1:20" ht="30.6" customHeight="1">
      <c r="A142" s="44">
        <f>'M1 ANNUEL MAQUETTE'!B142</f>
        <v>0</v>
      </c>
      <c r="B142" s="44">
        <f>'M1 ANNUEL MAQUETTE'!C142</f>
        <v>0</v>
      </c>
      <c r="C142" s="43">
        <f>'M1 ANNUEL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7"/>
      <c r="T142" s="1"/>
    </row>
    <row r="143" spans="1:20" ht="30.6" customHeight="1">
      <c r="A143" s="44">
        <f>'M1 ANNUEL MAQUETTE'!B143</f>
        <v>0</v>
      </c>
      <c r="B143" s="44">
        <f>'M1 ANNUEL MAQUETTE'!C143</f>
        <v>0</v>
      </c>
      <c r="C143" s="43">
        <f>'M1 ANNUEL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7"/>
      <c r="T143" s="1"/>
    </row>
    <row r="144" spans="1:20" ht="30.6" customHeight="1">
      <c r="A144" s="44">
        <f>'M1 ANNUEL MAQUETTE'!B144</f>
        <v>0</v>
      </c>
      <c r="B144" s="44">
        <f>'M1 ANNUEL MAQUETTE'!C144</f>
        <v>0</v>
      </c>
      <c r="C144" s="43">
        <f>'M1 ANNUEL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7"/>
      <c r="T144" s="1"/>
    </row>
    <row r="145" spans="1:20" ht="30.6" customHeight="1">
      <c r="A145" s="44">
        <f>'M1 ANNUEL MAQUETTE'!B145</f>
        <v>0</v>
      </c>
      <c r="B145" s="44">
        <f>'M1 ANNUEL MAQUETTE'!C145</f>
        <v>0</v>
      </c>
      <c r="C145" s="43">
        <f>'M1 ANNUEL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7"/>
      <c r="T145" s="1"/>
    </row>
    <row r="146" spans="1:20" ht="30.6" customHeight="1">
      <c r="A146" s="44">
        <f>'M1 ANNUEL MAQUETTE'!B146</f>
        <v>0</v>
      </c>
      <c r="B146" s="44">
        <f>'M1 ANNUEL MAQUETTE'!C146</f>
        <v>0</v>
      </c>
      <c r="C146" s="43">
        <f>'M1 ANNUEL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7"/>
      <c r="T146" s="1"/>
    </row>
    <row r="147" spans="1:20" ht="30.6" customHeight="1">
      <c r="A147" s="44">
        <f>'M1 ANNUEL MAQUETTE'!B147</f>
        <v>0</v>
      </c>
      <c r="B147" s="44">
        <f>'M1 ANNUEL MAQUETTE'!C147</f>
        <v>0</v>
      </c>
      <c r="C147" s="43">
        <f>'M1 ANNUEL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7"/>
      <c r="T147" s="1"/>
    </row>
    <row r="148" spans="1:20" ht="30.6" customHeight="1">
      <c r="A148" s="44">
        <f>'M1 ANNUEL MAQUETTE'!B148</f>
        <v>0</v>
      </c>
      <c r="B148" s="44">
        <f>'M1 ANNUEL MAQUETTE'!C148</f>
        <v>0</v>
      </c>
      <c r="C148" s="43">
        <f>'M1 ANNUEL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7"/>
      <c r="T148" s="1"/>
    </row>
    <row r="149" spans="1:20" ht="30.6" customHeight="1">
      <c r="A149" s="44">
        <f>'M1 ANNUEL MAQUETTE'!B149</f>
        <v>0</v>
      </c>
      <c r="B149" s="44">
        <f>'M1 ANNUEL MAQUETTE'!C149</f>
        <v>0</v>
      </c>
      <c r="C149" s="43">
        <f>'M1 ANNUEL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7"/>
      <c r="T149" s="1"/>
    </row>
    <row r="150" spans="1:20" ht="30.6" customHeight="1">
      <c r="A150" s="44">
        <f>'M1 ANNUEL MAQUETTE'!B150</f>
        <v>0</v>
      </c>
      <c r="B150" s="44">
        <f>'M1 ANNUEL MAQUETTE'!C150</f>
        <v>0</v>
      </c>
      <c r="C150" s="43">
        <f>'M1 ANNUEL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7"/>
      <c r="T150" s="1"/>
    </row>
    <row r="151" spans="1:20" ht="30.6" customHeight="1">
      <c r="A151" s="44">
        <f>'M1 ANNUEL MAQUETTE'!B151</f>
        <v>0</v>
      </c>
      <c r="B151" s="44">
        <f>'M1 ANNUEL MAQUETTE'!C151</f>
        <v>0</v>
      </c>
      <c r="C151" s="43">
        <f>'M1 ANNUEL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7"/>
      <c r="T151" s="1"/>
    </row>
    <row r="152" spans="1:20" ht="30.6" customHeight="1">
      <c r="A152" s="44">
        <f>'M1 ANNUEL MAQUETTE'!B152</f>
        <v>0</v>
      </c>
      <c r="B152" s="44">
        <f>'M1 ANNUEL MAQUETTE'!C152</f>
        <v>0</v>
      </c>
      <c r="C152" s="43">
        <f>'M1 ANNUEL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7"/>
      <c r="T152" s="1"/>
    </row>
    <row r="153" spans="1:20" ht="30.6" customHeight="1">
      <c r="A153" s="44">
        <f>'M1 ANNUEL MAQUETTE'!B153</f>
        <v>0</v>
      </c>
      <c r="B153" s="44">
        <f>'M1 ANNUEL MAQUETTE'!C153</f>
        <v>0</v>
      </c>
      <c r="C153" s="43">
        <f>'M1 ANNUEL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7"/>
      <c r="T153" s="1"/>
    </row>
    <row r="154" spans="1:20" ht="30.6" customHeight="1">
      <c r="A154" s="44">
        <f>'M1 ANNUEL MAQUETTE'!B154</f>
        <v>0</v>
      </c>
      <c r="B154" s="44">
        <f>'M1 ANNUEL MAQUETTE'!C154</f>
        <v>0</v>
      </c>
      <c r="C154" s="43">
        <f>'M1 ANNUEL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7"/>
      <c r="T154" s="1"/>
    </row>
    <row r="155" spans="1:20" ht="30.6" customHeight="1">
      <c r="A155" s="44">
        <f>'M1 ANNUEL MAQUETTE'!B155</f>
        <v>0</v>
      </c>
      <c r="B155" s="44">
        <f>'M1 ANNUEL MAQUETTE'!C155</f>
        <v>0</v>
      </c>
      <c r="C155" s="43">
        <f>'M1 ANNUEL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7"/>
      <c r="T155" s="1"/>
    </row>
    <row r="156" spans="1:20" ht="30.6" customHeight="1">
      <c r="A156" s="44">
        <f>'M1 ANNUEL MAQUETTE'!B156</f>
        <v>0</v>
      </c>
      <c r="B156" s="44">
        <f>'M1 ANNUEL MAQUETTE'!C156</f>
        <v>0</v>
      </c>
      <c r="C156" s="43">
        <f>'M1 ANNUEL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7"/>
      <c r="T156" s="1"/>
    </row>
    <row r="157" spans="1:20" ht="30.6" customHeight="1">
      <c r="A157" s="44">
        <f>'M1 ANNUEL MAQUETTE'!B157</f>
        <v>0</v>
      </c>
      <c r="B157" s="44">
        <f>'M1 ANNUEL MAQUETTE'!C157</f>
        <v>0</v>
      </c>
      <c r="C157" s="43">
        <f>'M1 ANNUEL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7"/>
      <c r="T157" s="1"/>
    </row>
    <row r="158" spans="1:20" ht="30.6" customHeight="1">
      <c r="A158" s="44">
        <f>'M1 ANNUEL MAQUETTE'!B158</f>
        <v>0</v>
      </c>
      <c r="B158" s="44">
        <f>'M1 ANNUEL MAQUETTE'!C158</f>
        <v>0</v>
      </c>
      <c r="C158" s="43">
        <f>'M1 ANNUEL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7"/>
      <c r="T158" s="1"/>
    </row>
    <row r="159" spans="1:20" ht="30.6" customHeight="1">
      <c r="A159" s="44">
        <f>'M1 ANNUEL MAQUETTE'!B159</f>
        <v>0</v>
      </c>
      <c r="B159" s="44">
        <f>'M1 ANNUEL MAQUETTE'!C159</f>
        <v>0</v>
      </c>
      <c r="C159" s="43">
        <f>'M1 ANNUEL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7"/>
      <c r="T159" s="1"/>
    </row>
    <row r="160" spans="1:20" ht="30.6" customHeight="1">
      <c r="A160" s="44">
        <f>'M1 ANNUEL MAQUETTE'!B160</f>
        <v>0</v>
      </c>
      <c r="B160" s="44">
        <f>'M1 ANNUEL MAQUETTE'!C160</f>
        <v>0</v>
      </c>
      <c r="C160" s="43">
        <f>'M1 ANNUEL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7"/>
      <c r="T160" s="1"/>
    </row>
    <row r="161" spans="1:20" ht="30.6" customHeight="1">
      <c r="A161" s="44">
        <f>'M1 ANNUEL MAQUETTE'!B161</f>
        <v>0</v>
      </c>
      <c r="B161" s="44">
        <f>'M1 ANNUEL MAQUETTE'!C161</f>
        <v>0</v>
      </c>
      <c r="C161" s="43">
        <f>'M1 ANNUEL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7"/>
      <c r="T161" s="1"/>
    </row>
    <row r="162" spans="1:20" ht="30.6" customHeight="1">
      <c r="A162" s="44">
        <f>'M1 ANNUEL MAQUETTE'!B162</f>
        <v>0</v>
      </c>
      <c r="B162" s="44">
        <f>'M1 ANNUEL MAQUETTE'!C162</f>
        <v>0</v>
      </c>
      <c r="C162" s="43">
        <f>'M1 ANNUEL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7"/>
      <c r="T162" s="1"/>
    </row>
    <row r="163" spans="1:20" ht="30.6" customHeight="1">
      <c r="A163" s="44">
        <f>'M1 ANNUEL MAQUETTE'!B163</f>
        <v>0</v>
      </c>
      <c r="B163" s="44">
        <f>'M1 ANNUEL MAQUETTE'!C163</f>
        <v>0</v>
      </c>
      <c r="C163" s="43">
        <f>'M1 ANNUEL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7"/>
      <c r="T163" s="1"/>
    </row>
    <row r="164" spans="1:20" ht="30.6" customHeight="1">
      <c r="A164" s="44">
        <f>'M1 ANNUEL MAQUETTE'!B164</f>
        <v>0</v>
      </c>
      <c r="B164" s="44">
        <f>'M1 ANNUEL MAQUETTE'!C164</f>
        <v>0</v>
      </c>
      <c r="C164" s="43">
        <f>'M1 ANNUEL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7"/>
      <c r="T164" s="1"/>
    </row>
    <row r="165" spans="1:20" ht="30.6" customHeight="1">
      <c r="A165" s="44">
        <f>'M1 ANNUEL MAQUETTE'!B165</f>
        <v>0</v>
      </c>
      <c r="B165" s="44">
        <f>'M1 ANNUEL MAQUETTE'!C165</f>
        <v>0</v>
      </c>
      <c r="C165" s="43">
        <f>'M1 ANNUEL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7"/>
      <c r="T165" s="1"/>
    </row>
    <row r="166" spans="1:20" ht="30.6" customHeight="1">
      <c r="A166" s="44">
        <f>'M1 ANNUEL MAQUETTE'!B166</f>
        <v>0</v>
      </c>
      <c r="B166" s="44">
        <f>'M1 ANNUEL MAQUETTE'!C166</f>
        <v>0</v>
      </c>
      <c r="C166" s="43">
        <f>'M1 ANNUEL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7"/>
      <c r="T166" s="1"/>
    </row>
    <row r="167" spans="1:20" ht="30.6" customHeight="1">
      <c r="A167" s="44">
        <f>'M1 ANNUEL MAQUETTE'!B167</f>
        <v>0</v>
      </c>
      <c r="B167" s="44">
        <f>'M1 ANNUEL MAQUETTE'!C167</f>
        <v>0</v>
      </c>
      <c r="C167" s="43">
        <f>'M1 ANNUEL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7"/>
      <c r="T167" s="1"/>
    </row>
    <row r="168" spans="1:20" ht="30.6" customHeight="1">
      <c r="A168" s="44">
        <f>'M1 ANNUEL MAQUETTE'!B168</f>
        <v>0</v>
      </c>
      <c r="B168" s="44">
        <f>'M1 ANNUEL MAQUETTE'!C168</f>
        <v>0</v>
      </c>
      <c r="C168" s="43">
        <f>'M1 ANNUEL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7"/>
      <c r="T168" s="1"/>
    </row>
    <row r="169" spans="1:20" ht="30.6" customHeight="1">
      <c r="A169" s="44">
        <f>'M1 ANNUEL MAQUETTE'!B169</f>
        <v>0</v>
      </c>
      <c r="B169" s="44">
        <f>'M1 ANNUEL MAQUETTE'!C169</f>
        <v>0</v>
      </c>
      <c r="C169" s="43">
        <f>'M1 ANNUEL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7"/>
      <c r="T169" s="1"/>
    </row>
    <row r="170" spans="1:20" ht="30.6" customHeight="1">
      <c r="A170" s="44">
        <f>'M1 ANNUEL MAQUETTE'!B170</f>
        <v>0</v>
      </c>
      <c r="B170" s="44">
        <f>'M1 ANNUEL MAQUETTE'!C170</f>
        <v>0</v>
      </c>
      <c r="C170" s="43">
        <f>'M1 ANNUEL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7"/>
      <c r="T170" s="1"/>
    </row>
    <row r="171" spans="1:20" ht="30.6" customHeight="1">
      <c r="A171" s="44">
        <f>'M1 ANNUEL MAQUETTE'!B171</f>
        <v>0</v>
      </c>
      <c r="B171" s="44">
        <f>'M1 ANNUEL MAQUETTE'!C171</f>
        <v>0</v>
      </c>
      <c r="C171" s="43">
        <f>'M1 ANNUEL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7"/>
      <c r="T171" s="1"/>
    </row>
    <row r="172" spans="1:20" ht="30.6" customHeight="1">
      <c r="A172" s="44">
        <f>'M1 ANNUEL MAQUETTE'!B172</f>
        <v>0</v>
      </c>
      <c r="B172" s="44">
        <f>'M1 ANNUEL MAQUETTE'!C172</f>
        <v>0</v>
      </c>
      <c r="C172" s="43">
        <f>'M1 ANNUEL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7"/>
      <c r="T172" s="1"/>
    </row>
    <row r="173" spans="1:20" ht="30.6" customHeight="1">
      <c r="A173" s="44">
        <f>'M1 ANNUEL MAQUETTE'!B173</f>
        <v>0</v>
      </c>
      <c r="B173" s="44">
        <f>'M1 ANNUEL MAQUETTE'!C173</f>
        <v>0</v>
      </c>
      <c r="C173" s="43">
        <f>'M1 ANNUEL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7"/>
      <c r="T173" s="1"/>
    </row>
    <row r="174" spans="1:20" ht="30.6" customHeight="1">
      <c r="A174" s="44">
        <f>'M1 ANNUEL MAQUETTE'!B174</f>
        <v>0</v>
      </c>
      <c r="B174" s="44">
        <f>'M1 ANNUEL MAQUETTE'!C174</f>
        <v>0</v>
      </c>
      <c r="C174" s="43">
        <f>'M1 ANNUEL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7"/>
      <c r="T174" s="1"/>
    </row>
    <row r="175" spans="1:20" ht="30.6" customHeight="1">
      <c r="A175" s="44">
        <f>'M1 ANNUEL MAQUETTE'!B175</f>
        <v>0</v>
      </c>
      <c r="B175" s="44">
        <f>'M1 ANNUEL MAQUETTE'!C175</f>
        <v>0</v>
      </c>
      <c r="C175" s="43">
        <f>'M1 ANNUEL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7"/>
      <c r="T175" s="1"/>
    </row>
    <row r="176" spans="1:20" ht="30.6" customHeight="1">
      <c r="A176" s="44">
        <f>'M1 ANNUEL MAQUETTE'!B176</f>
        <v>0</v>
      </c>
      <c r="B176" s="44">
        <f>'M1 ANNUEL MAQUETTE'!C176</f>
        <v>0</v>
      </c>
      <c r="C176" s="43">
        <f>'M1 ANNUEL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7"/>
      <c r="T176" s="1"/>
    </row>
    <row r="177" spans="1:20" ht="30.6" customHeight="1">
      <c r="A177" s="44">
        <f>'M1 ANNUEL MAQUETTE'!B177</f>
        <v>0</v>
      </c>
      <c r="B177" s="44">
        <f>'M1 ANNUEL MAQUETTE'!C177</f>
        <v>0</v>
      </c>
      <c r="C177" s="43">
        <f>'M1 ANNUEL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7"/>
      <c r="T177" s="1"/>
    </row>
    <row r="178" spans="1:20" ht="30.6" customHeight="1">
      <c r="A178" s="44">
        <f>'M1 ANNUEL MAQUETTE'!B178</f>
        <v>0</v>
      </c>
      <c r="B178" s="44">
        <f>'M1 ANNUEL MAQUETTE'!C178</f>
        <v>0</v>
      </c>
      <c r="C178" s="43">
        <f>'M1 ANNUEL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7"/>
      <c r="T178" s="1"/>
    </row>
    <row r="179" spans="1:20" ht="30.6" customHeight="1">
      <c r="A179" s="44">
        <f>'M1 ANNUEL MAQUETTE'!B179</f>
        <v>0</v>
      </c>
      <c r="B179" s="44">
        <f>'M1 ANNUEL MAQUETTE'!C179</f>
        <v>0</v>
      </c>
      <c r="C179" s="43">
        <f>'M1 ANNUEL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7"/>
      <c r="T179" s="1"/>
    </row>
    <row r="180" spans="1:20" ht="30.6" customHeight="1">
      <c r="A180" s="44">
        <f>'M1 ANNUEL MAQUETTE'!B180</f>
        <v>0</v>
      </c>
      <c r="B180" s="44">
        <f>'M1 ANNUEL MAQUETTE'!C180</f>
        <v>0</v>
      </c>
      <c r="C180" s="43">
        <f>'M1 ANNUEL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7"/>
      <c r="T180" s="1"/>
    </row>
    <row r="181" spans="1:20" ht="30.6" customHeight="1">
      <c r="A181" s="44">
        <f>'M1 ANNUEL MAQUETTE'!B181</f>
        <v>0</v>
      </c>
      <c r="B181" s="44">
        <f>'M1 ANNUEL MAQUETTE'!C181</f>
        <v>0</v>
      </c>
      <c r="C181" s="43">
        <f>'M1 ANNUEL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7"/>
      <c r="T181" s="1"/>
    </row>
    <row r="182" spans="1:20" ht="30.6" customHeight="1">
      <c r="A182" s="44">
        <f>'M1 ANNUEL MAQUETTE'!B182</f>
        <v>0</v>
      </c>
      <c r="B182" s="44">
        <f>'M1 ANNUEL MAQUETTE'!C182</f>
        <v>0</v>
      </c>
      <c r="C182" s="43">
        <f>'M1 ANNUEL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7"/>
      <c r="T182" s="1"/>
    </row>
    <row r="183" spans="1:20" ht="30.6" customHeight="1">
      <c r="A183" s="44">
        <f>'M1 ANNUEL MAQUETTE'!B183</f>
        <v>0</v>
      </c>
      <c r="B183" s="44">
        <f>'M1 ANNUEL MAQUETTE'!C183</f>
        <v>0</v>
      </c>
      <c r="C183" s="43">
        <f>'M1 ANNUEL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7"/>
      <c r="T183" s="1"/>
    </row>
    <row r="184" spans="1:20" ht="30.6" customHeight="1">
      <c r="A184" s="44">
        <f>'M1 ANNUEL MAQUETTE'!B184</f>
        <v>0</v>
      </c>
      <c r="B184" s="44">
        <f>'M1 ANNUEL MAQUETTE'!C184</f>
        <v>0</v>
      </c>
      <c r="C184" s="43">
        <f>'M1 ANNUEL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7"/>
      <c r="T184" s="1"/>
    </row>
    <row r="185" spans="1:20" ht="30.6" customHeight="1">
      <c r="A185" s="44">
        <f>'M1 ANNUEL MAQUETTE'!B185</f>
        <v>0</v>
      </c>
      <c r="B185" s="44">
        <f>'M1 ANNUEL MAQUETTE'!C185</f>
        <v>0</v>
      </c>
      <c r="C185" s="43">
        <f>'M1 ANNUEL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7"/>
      <c r="T185" s="1"/>
    </row>
    <row r="186" spans="1:20" ht="30.6" customHeight="1">
      <c r="A186" s="44">
        <f>'M1 ANNUEL MAQUETTE'!B186</f>
        <v>0</v>
      </c>
      <c r="B186" s="44">
        <f>'M1 ANNUEL MAQUETTE'!C186</f>
        <v>0</v>
      </c>
      <c r="C186" s="43">
        <f>'M1 ANNUEL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7"/>
      <c r="T186" s="1"/>
    </row>
    <row r="187" spans="1:20" ht="30.6" customHeight="1">
      <c r="A187" s="44">
        <f>'M1 ANNUEL MAQUETTE'!B187</f>
        <v>0</v>
      </c>
      <c r="B187" s="44">
        <f>'M1 ANNUEL MAQUETTE'!C187</f>
        <v>0</v>
      </c>
      <c r="C187" s="43">
        <f>'M1 ANNUEL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7"/>
      <c r="T187" s="1"/>
    </row>
    <row r="188" spans="1:20" ht="30.6" customHeight="1">
      <c r="A188" s="44">
        <f>'M1 ANNUEL MAQUETTE'!B188</f>
        <v>0</v>
      </c>
      <c r="B188" s="44">
        <f>'M1 ANNUEL MAQUETTE'!C188</f>
        <v>0</v>
      </c>
      <c r="C188" s="43">
        <f>'M1 ANNUEL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7"/>
      <c r="T188" s="1"/>
    </row>
    <row r="189" spans="1:20" ht="30.6" customHeight="1">
      <c r="A189" s="44">
        <f>'M1 ANNUEL MAQUETTE'!B189</f>
        <v>0</v>
      </c>
      <c r="B189" s="44">
        <f>'M1 ANNUEL MAQUETTE'!C189</f>
        <v>0</v>
      </c>
      <c r="C189" s="43">
        <f>'M1 ANNUEL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7"/>
      <c r="T189" s="1"/>
    </row>
    <row r="190" spans="1:20" ht="30.6" customHeight="1">
      <c r="A190" s="44">
        <f>'M1 ANNUEL MAQUETTE'!B190</f>
        <v>0</v>
      </c>
      <c r="B190" s="44">
        <f>'M1 ANNUEL MAQUETTE'!C190</f>
        <v>0</v>
      </c>
      <c r="C190" s="43">
        <f>'M1 ANNUEL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7"/>
      <c r="T190" s="1"/>
    </row>
    <row r="191" spans="1:20" ht="30.6" customHeight="1">
      <c r="A191" s="44">
        <f>'M1 ANNUEL MAQUETTE'!B191</f>
        <v>0</v>
      </c>
      <c r="B191" s="44">
        <f>'M1 ANNUEL MAQUETTE'!C191</f>
        <v>0</v>
      </c>
      <c r="C191" s="43">
        <f>'M1 ANNUEL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7"/>
      <c r="T191" s="1"/>
    </row>
    <row r="192" spans="1:20" ht="30.6" customHeight="1">
      <c r="A192" s="44">
        <f>'M1 ANNUEL MAQUETTE'!B192</f>
        <v>0</v>
      </c>
      <c r="B192" s="44">
        <f>'M1 ANNUEL MAQUETTE'!C192</f>
        <v>0</v>
      </c>
      <c r="C192" s="43">
        <f>'M1 ANNUEL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7"/>
      <c r="T192" s="1"/>
    </row>
    <row r="193" spans="1:20" ht="30.6" customHeight="1">
      <c r="A193" s="44">
        <f>'M1 ANNUEL MAQUETTE'!B193</f>
        <v>0</v>
      </c>
      <c r="B193" s="44">
        <f>'M1 ANNUEL MAQUETTE'!C193</f>
        <v>0</v>
      </c>
      <c r="C193" s="43">
        <f>'M1 ANNUEL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7"/>
      <c r="T193" s="1"/>
    </row>
    <row r="194" spans="1:20" ht="30.6" customHeight="1">
      <c r="A194" s="44">
        <f>'M1 ANNUEL MAQUETTE'!B194</f>
        <v>0</v>
      </c>
      <c r="B194" s="44">
        <f>'M1 ANNUEL MAQUETTE'!C194</f>
        <v>0</v>
      </c>
      <c r="C194" s="43">
        <f>'M1 ANNUEL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7"/>
      <c r="T194" s="1"/>
    </row>
    <row r="195" spans="1:20" ht="30.6" customHeight="1">
      <c r="A195" s="44">
        <f>'M1 ANNUEL MAQUETTE'!B195</f>
        <v>0</v>
      </c>
      <c r="B195" s="44">
        <f>'M1 ANNUEL MAQUETTE'!C195</f>
        <v>0</v>
      </c>
      <c r="C195" s="43">
        <f>'M1 ANNUEL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7"/>
      <c r="T195" s="1"/>
    </row>
    <row r="196" spans="1:20" ht="30.6" customHeight="1">
      <c r="A196" s="44">
        <f>'M1 ANNUEL MAQUETTE'!B196</f>
        <v>0</v>
      </c>
      <c r="B196" s="44">
        <f>'M1 ANNUEL MAQUETTE'!C196</f>
        <v>0</v>
      </c>
      <c r="C196" s="43">
        <f>'M1 ANNUEL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7"/>
      <c r="T196" s="1"/>
    </row>
    <row r="197" spans="1:20" ht="30.6" customHeight="1">
      <c r="A197" s="44">
        <f>'M1 ANNUEL MAQUETTE'!B197</f>
        <v>0</v>
      </c>
      <c r="B197" s="44">
        <f>'M1 ANNUEL MAQUETTE'!C197</f>
        <v>0</v>
      </c>
      <c r="C197" s="43">
        <f>'M1 ANNUEL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7"/>
      <c r="T197" s="1"/>
    </row>
    <row r="198" spans="1:20" ht="30.6" customHeight="1">
      <c r="A198" s="44">
        <f>'M1 ANNUEL MAQUETTE'!B198</f>
        <v>0</v>
      </c>
      <c r="B198" s="44">
        <f>'M1 ANNUEL MAQUETTE'!C198</f>
        <v>0</v>
      </c>
      <c r="C198" s="43">
        <f>'M1 ANNUEL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7"/>
      <c r="T198" s="1"/>
    </row>
    <row r="199" spans="1:20" ht="30.6" customHeight="1">
      <c r="A199" s="44">
        <f>'M1 ANNUEL MAQUETTE'!B199</f>
        <v>0</v>
      </c>
      <c r="B199" s="44">
        <f>'M1 ANNUEL MAQUETTE'!C199</f>
        <v>0</v>
      </c>
      <c r="C199" s="43">
        <f>'M1 ANNUEL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7"/>
      <c r="T199" s="1"/>
    </row>
    <row r="200" spans="1:20" ht="30.6" customHeight="1">
      <c r="A200" s="44">
        <f>'M1 ANNUEL MAQUETTE'!B200</f>
        <v>0</v>
      </c>
      <c r="B200" s="44">
        <f>'M1 ANNUEL MAQUETTE'!C200</f>
        <v>0</v>
      </c>
      <c r="C200" s="43">
        <f>'M1 ANNUEL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7"/>
      <c r="T200" s="1"/>
    </row>
    <row r="201" spans="1:20" ht="30.6" customHeight="1">
      <c r="A201" s="44">
        <f>'M1 ANNUEL MAQUETTE'!B201</f>
        <v>0</v>
      </c>
      <c r="B201" s="44">
        <f>'M1 ANNUEL MAQUETTE'!C201</f>
        <v>0</v>
      </c>
      <c r="C201" s="43">
        <f>'M1 ANNUEL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7"/>
      <c r="T201" s="1"/>
    </row>
    <row r="202" spans="1:20" ht="30.6" customHeight="1">
      <c r="A202" s="44">
        <f>'M1 ANNUEL MAQUETTE'!B202</f>
        <v>0</v>
      </c>
      <c r="B202" s="44">
        <f>'M1 ANNUEL MAQUETTE'!C202</f>
        <v>0</v>
      </c>
      <c r="C202" s="43">
        <f>'M1 ANNUEL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7"/>
      <c r="T202" s="1"/>
    </row>
    <row r="203" spans="1:20" ht="30.6" customHeight="1">
      <c r="A203" s="44">
        <f>'M1 ANNUEL MAQUETTE'!B203</f>
        <v>0</v>
      </c>
      <c r="B203" s="44">
        <f>'M1 ANNUEL MAQUETTE'!C203</f>
        <v>0</v>
      </c>
      <c r="C203" s="43">
        <f>'M1 ANNUEL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7"/>
      <c r="T203" s="1"/>
    </row>
    <row r="204" spans="1:20" ht="30.6" customHeight="1">
      <c r="A204" s="44">
        <f>'M1 ANNUEL MAQUETTE'!B204</f>
        <v>0</v>
      </c>
      <c r="B204" s="44">
        <f>'M1 ANNUEL MAQUETTE'!C204</f>
        <v>0</v>
      </c>
      <c r="C204" s="43">
        <f>'M1 ANNUEL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7"/>
      <c r="T204" s="1"/>
    </row>
    <row r="205" spans="1:20" ht="30.6" customHeight="1">
      <c r="A205" s="44">
        <f>'M1 ANNUEL MAQUETTE'!B205</f>
        <v>0</v>
      </c>
      <c r="B205" s="44">
        <f>'M1 ANNUEL MAQUETTE'!C205</f>
        <v>0</v>
      </c>
      <c r="C205" s="43">
        <f>'M1 ANNUEL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7"/>
      <c r="T205" s="1"/>
    </row>
    <row r="206" spans="1:20" ht="30.6" customHeight="1">
      <c r="A206" s="44">
        <f>'M1 ANNUEL MAQUETTE'!B206</f>
        <v>0</v>
      </c>
      <c r="B206" s="44">
        <f>'M1 ANNUEL MAQUETTE'!C206</f>
        <v>0</v>
      </c>
      <c r="C206" s="43">
        <f>'M1 ANNUEL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7"/>
      <c r="T206" s="1"/>
    </row>
    <row r="207" spans="1:20" ht="30.6" customHeight="1">
      <c r="A207" s="44">
        <f>'M1 ANNUEL MAQUETTE'!B207</f>
        <v>0</v>
      </c>
      <c r="B207" s="44">
        <f>'M1 ANNUEL MAQUETTE'!C207</f>
        <v>0</v>
      </c>
      <c r="C207" s="43">
        <f>'M1 ANNUEL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7"/>
      <c r="T207" s="1"/>
    </row>
    <row r="208" spans="1:20" ht="30.6" customHeight="1">
      <c r="A208" s="44">
        <f>'M1 ANNUEL MAQUETTE'!B208</f>
        <v>0</v>
      </c>
      <c r="B208" s="44">
        <f>'M1 ANNUEL MAQUETTE'!C208</f>
        <v>0</v>
      </c>
      <c r="C208" s="43">
        <f>'M1 ANNUEL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7"/>
      <c r="T208" s="1"/>
    </row>
    <row r="209" spans="1:20" ht="30.6" customHeight="1">
      <c r="A209" s="44">
        <f>'M1 ANNUEL MAQUETTE'!B209</f>
        <v>0</v>
      </c>
      <c r="B209" s="44">
        <f>'M1 ANNUEL MAQUETTE'!C209</f>
        <v>0</v>
      </c>
      <c r="C209" s="43">
        <f>'M1 ANNUEL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7"/>
      <c r="T209" s="1"/>
    </row>
    <row r="210" spans="1:20" ht="30.6" customHeight="1">
      <c r="A210" s="44">
        <f>'M1 ANNUEL MAQUETTE'!B210</f>
        <v>0</v>
      </c>
      <c r="B210" s="44">
        <f>'M1 ANNUEL MAQUETTE'!C210</f>
        <v>0</v>
      </c>
      <c r="C210" s="43">
        <f>'M1 ANNUEL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7"/>
      <c r="T210" s="1"/>
    </row>
    <row r="211" spans="1:20" ht="30.6" customHeight="1">
      <c r="A211" s="44">
        <f>'M1 ANNUEL MAQUETTE'!B211</f>
        <v>0</v>
      </c>
      <c r="B211" s="44">
        <f>'M1 ANNUEL MAQUETTE'!C211</f>
        <v>0</v>
      </c>
      <c r="C211" s="43">
        <f>'M1 ANNUEL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7"/>
      <c r="T211" s="1"/>
    </row>
    <row r="212" spans="1:20" ht="30.6" customHeight="1">
      <c r="A212" s="44">
        <f>'M1 ANNUEL MAQUETTE'!B212</f>
        <v>0</v>
      </c>
      <c r="B212" s="44">
        <f>'M1 ANNUEL MAQUETTE'!C212</f>
        <v>0</v>
      </c>
      <c r="C212" s="43">
        <f>'M1 ANNUEL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7"/>
      <c r="T212" s="1"/>
    </row>
    <row r="213" spans="1:20" ht="30.6" customHeight="1">
      <c r="A213" s="44">
        <f>'M1 ANNUEL MAQUETTE'!B213</f>
        <v>0</v>
      </c>
      <c r="B213" s="44">
        <f>'M1 ANNUEL MAQUETTE'!C213</f>
        <v>0</v>
      </c>
      <c r="C213" s="43">
        <f>'M1 ANNUEL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7"/>
      <c r="T213" s="1"/>
    </row>
    <row r="214" spans="1:20" ht="30.6" customHeight="1">
      <c r="A214" s="44">
        <f>'M1 ANNUEL MAQUETTE'!B214</f>
        <v>0</v>
      </c>
      <c r="B214" s="44">
        <f>'M1 ANNUEL MAQUETTE'!C214</f>
        <v>0</v>
      </c>
      <c r="C214" s="43">
        <f>'M1 ANNUEL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7"/>
      <c r="T214" s="1"/>
    </row>
    <row r="215" spans="1:20" ht="30.6" customHeight="1">
      <c r="A215" s="44">
        <f>'M1 ANNUEL MAQUETTE'!B215</f>
        <v>0</v>
      </c>
      <c r="B215" s="44">
        <f>'M1 ANNUEL MAQUETTE'!C215</f>
        <v>0</v>
      </c>
      <c r="C215" s="43">
        <f>'M1 ANNUEL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7"/>
      <c r="T215" s="1"/>
    </row>
    <row r="216" spans="1:20" ht="30.6" customHeight="1">
      <c r="A216" s="44">
        <f>'M1 ANNUEL MAQUETTE'!B216</f>
        <v>0</v>
      </c>
      <c r="B216" s="44">
        <f>'M1 ANNUEL MAQUETTE'!C216</f>
        <v>0</v>
      </c>
      <c r="C216" s="43">
        <f>'M1 ANNUEL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7"/>
      <c r="T216" s="1"/>
    </row>
    <row r="217" spans="1:20" ht="30.6" customHeight="1">
      <c r="A217" s="44">
        <f>'M1 ANNUEL MAQUETTE'!B217</f>
        <v>0</v>
      </c>
      <c r="B217" s="44">
        <f>'M1 ANNUEL MAQUETTE'!C217</f>
        <v>0</v>
      </c>
      <c r="C217" s="43">
        <f>'M1 ANNUEL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7"/>
      <c r="T217" s="1"/>
    </row>
    <row r="218" spans="1:20" ht="30.6" customHeight="1">
      <c r="A218" s="44">
        <f>'M1 ANNUEL MAQUETTE'!B218</f>
        <v>0</v>
      </c>
      <c r="B218" s="44">
        <f>'M1 ANNUEL MAQUETTE'!C218</f>
        <v>0</v>
      </c>
      <c r="C218" s="43">
        <f>'M1 ANNUEL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7"/>
      <c r="T218" s="1"/>
    </row>
    <row r="219" spans="1:20" ht="30.6" customHeight="1">
      <c r="A219" s="44">
        <f>'M1 ANNUEL MAQUETTE'!B219</f>
        <v>0</v>
      </c>
      <c r="B219" s="44">
        <f>'M1 ANNUEL MAQUETTE'!C219</f>
        <v>0</v>
      </c>
      <c r="C219" s="43">
        <f>'M1 ANNUEL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7"/>
      <c r="T219" s="1"/>
    </row>
    <row r="220" spans="1:20" ht="30.6" customHeight="1">
      <c r="A220" s="44">
        <f>'M1 ANNUEL MAQUETTE'!B220</f>
        <v>0</v>
      </c>
      <c r="B220" s="44">
        <f>'M1 ANNUEL MAQUETTE'!C220</f>
        <v>0</v>
      </c>
      <c r="C220" s="43">
        <f>'M1 ANNUEL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7"/>
      <c r="T220" s="1"/>
    </row>
    <row r="221" spans="1:20" ht="30.6" customHeight="1">
      <c r="A221" s="44">
        <f>'M1 ANNUEL MAQUETTE'!B221</f>
        <v>0</v>
      </c>
      <c r="B221" s="44">
        <f>'M1 ANNUEL MAQUETTE'!C221</f>
        <v>0</v>
      </c>
      <c r="C221" s="43">
        <f>'M1 ANNUEL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7"/>
      <c r="T221" s="1"/>
    </row>
    <row r="222" spans="1:20" ht="30.6" customHeight="1">
      <c r="A222" s="44">
        <f>'M1 ANNUEL MAQUETTE'!B222</f>
        <v>0</v>
      </c>
      <c r="B222" s="44">
        <f>'M1 ANNUEL MAQUETTE'!C222</f>
        <v>0</v>
      </c>
      <c r="C222" s="43">
        <f>'M1 ANNUEL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7"/>
      <c r="T222" s="1"/>
    </row>
    <row r="223" spans="1:20" ht="30.6" customHeight="1">
      <c r="A223" s="44">
        <f>'M1 ANNUEL MAQUETTE'!B223</f>
        <v>0</v>
      </c>
      <c r="B223" s="44">
        <f>'M1 ANNUEL MAQUETTE'!C223</f>
        <v>0</v>
      </c>
      <c r="C223" s="43">
        <f>'M1 ANNUEL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7"/>
      <c r="T223" s="1"/>
    </row>
    <row r="224" spans="1:20" ht="30.6" customHeight="1">
      <c r="A224" s="44">
        <f>'M1 ANNUEL MAQUETTE'!B224</f>
        <v>0</v>
      </c>
      <c r="B224" s="44">
        <f>'M1 ANNUEL MAQUETTE'!C224</f>
        <v>0</v>
      </c>
      <c r="C224" s="43">
        <f>'M1 ANNUEL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7"/>
      <c r="T224" s="1"/>
    </row>
    <row r="225" spans="1:20" ht="30.6" customHeight="1">
      <c r="A225" s="44">
        <f>'M1 ANNUEL MAQUETTE'!B225</f>
        <v>0</v>
      </c>
      <c r="B225" s="44">
        <f>'M1 ANNUEL MAQUETTE'!C225</f>
        <v>0</v>
      </c>
      <c r="C225" s="43">
        <f>'M1 ANNUEL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7"/>
      <c r="T225" s="1"/>
    </row>
    <row r="226" spans="1:20" ht="30.6" customHeight="1">
      <c r="A226" s="44">
        <f>'M1 ANNUEL MAQUETTE'!B226</f>
        <v>0</v>
      </c>
      <c r="B226" s="44">
        <f>'M1 ANNUEL MAQUETTE'!C226</f>
        <v>0</v>
      </c>
      <c r="C226" s="43">
        <f>'M1 ANNUEL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7"/>
      <c r="T226" s="1"/>
    </row>
    <row r="227" spans="1:20" ht="30.6" customHeight="1">
      <c r="A227" s="44">
        <f>'M1 ANNUEL MAQUETTE'!B227</f>
        <v>0</v>
      </c>
      <c r="B227" s="44">
        <f>'M1 ANNUEL MAQUETTE'!C227</f>
        <v>0</v>
      </c>
      <c r="C227" s="43">
        <f>'M1 ANNUEL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7"/>
      <c r="T227" s="1"/>
    </row>
    <row r="228" spans="1:20" ht="30.6" customHeight="1">
      <c r="A228" s="44">
        <f>'M1 ANNUEL MAQUETTE'!B228</f>
        <v>0</v>
      </c>
      <c r="B228" s="44">
        <f>'M1 ANNUEL MAQUETTE'!C228</f>
        <v>0</v>
      </c>
      <c r="C228" s="43">
        <f>'M1 ANNUEL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7"/>
      <c r="T228" s="1"/>
    </row>
    <row r="229" spans="1:20" ht="30.6" customHeight="1">
      <c r="A229" s="44">
        <f>'M1 ANNUEL MAQUETTE'!B229</f>
        <v>0</v>
      </c>
      <c r="B229" s="44">
        <f>'M1 ANNUEL MAQUETTE'!C229</f>
        <v>0</v>
      </c>
      <c r="C229" s="43">
        <f>'M1 ANNUEL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7"/>
      <c r="T229" s="1"/>
    </row>
    <row r="230" spans="1:20" ht="30.6" customHeight="1">
      <c r="A230" s="44">
        <f>'M1 ANNUEL MAQUETTE'!B230</f>
        <v>0</v>
      </c>
      <c r="B230" s="44">
        <f>'M1 ANNUEL MAQUETTE'!C230</f>
        <v>0</v>
      </c>
      <c r="C230" s="43">
        <f>'M1 ANNUEL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7"/>
      <c r="T230" s="1"/>
    </row>
    <row r="231" spans="1:20" ht="30.6" customHeight="1">
      <c r="A231" s="44">
        <f>'M1 ANNUEL MAQUETTE'!B231</f>
        <v>0</v>
      </c>
      <c r="B231" s="44">
        <f>'M1 ANNUEL MAQUETTE'!C231</f>
        <v>0</v>
      </c>
      <c r="C231" s="43">
        <f>'M1 ANNUEL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7"/>
      <c r="T231" s="1"/>
    </row>
    <row r="232" spans="1:20" ht="30.6" customHeight="1">
      <c r="A232" s="44">
        <f>'M1 ANNUEL MAQUETTE'!B232</f>
        <v>0</v>
      </c>
      <c r="B232" s="44">
        <f>'M1 ANNUEL MAQUETTE'!C232</f>
        <v>0</v>
      </c>
      <c r="C232" s="43">
        <f>'M1 ANNUEL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7"/>
      <c r="T232" s="1"/>
    </row>
    <row r="233" spans="1:20" ht="30.6" customHeight="1">
      <c r="A233" s="44">
        <f>'M1 ANNUEL MAQUETTE'!B233</f>
        <v>0</v>
      </c>
      <c r="B233" s="44">
        <f>'M1 ANNUEL MAQUETTE'!C233</f>
        <v>0</v>
      </c>
      <c r="C233" s="43">
        <f>'M1 ANNUEL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7"/>
      <c r="T233" s="1"/>
    </row>
    <row r="234" spans="1:20" ht="30.6" customHeight="1">
      <c r="A234" s="44">
        <f>'M1 ANNUEL MAQUETTE'!B234</f>
        <v>0</v>
      </c>
      <c r="B234" s="44">
        <f>'M1 ANNUEL MAQUETTE'!C234</f>
        <v>0</v>
      </c>
      <c r="C234" s="43">
        <f>'M1 ANNUEL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7"/>
      <c r="T234" s="1"/>
    </row>
    <row r="235" spans="1:20" ht="30.6" customHeight="1">
      <c r="A235" s="44">
        <f>'M1 ANNUEL MAQUETTE'!B235</f>
        <v>0</v>
      </c>
      <c r="B235" s="44">
        <f>'M1 ANNUEL MAQUETTE'!C235</f>
        <v>0</v>
      </c>
      <c r="C235" s="43">
        <f>'M1 ANNUEL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7"/>
      <c r="T235" s="1"/>
    </row>
    <row r="236" spans="1:20" ht="30.6" customHeight="1">
      <c r="A236" s="44">
        <f>'M1 ANNUEL MAQUETTE'!B236</f>
        <v>0</v>
      </c>
      <c r="B236" s="44">
        <f>'M1 ANNUEL MAQUETTE'!C236</f>
        <v>0</v>
      </c>
      <c r="C236" s="43">
        <f>'M1 ANNUEL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7"/>
      <c r="T236" s="1"/>
    </row>
    <row r="237" spans="1:20" ht="30.6" customHeight="1">
      <c r="A237" s="44">
        <f>'M1 ANNUEL MAQUETTE'!B237</f>
        <v>0</v>
      </c>
      <c r="B237" s="44">
        <f>'M1 ANNUEL MAQUETTE'!C237</f>
        <v>0</v>
      </c>
      <c r="C237" s="43">
        <f>'M1 ANNUEL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7"/>
      <c r="T237" s="1"/>
    </row>
    <row r="238" spans="1:20" ht="30.6" customHeight="1">
      <c r="A238" s="44">
        <f>'M1 ANNUEL MAQUETTE'!B238</f>
        <v>0</v>
      </c>
      <c r="B238" s="44">
        <f>'M1 ANNUEL MAQUETTE'!C238</f>
        <v>0</v>
      </c>
      <c r="C238" s="43">
        <f>'M1 ANNUEL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7"/>
      <c r="T238" s="1"/>
    </row>
    <row r="239" spans="1:20" ht="30.6" customHeight="1">
      <c r="A239" s="44">
        <f>'M1 ANNUEL MAQUETTE'!B239</f>
        <v>0</v>
      </c>
      <c r="B239" s="44">
        <f>'M1 ANNUEL MAQUETTE'!C239</f>
        <v>0</v>
      </c>
      <c r="C239" s="43">
        <f>'M1 ANNUEL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7"/>
      <c r="T239" s="1"/>
    </row>
    <row r="240" spans="1:20" ht="30.6" customHeight="1">
      <c r="A240" s="44">
        <f>'M1 ANNUEL MAQUETTE'!B240</f>
        <v>0</v>
      </c>
      <c r="B240" s="44">
        <f>'M1 ANNUEL MAQUETTE'!C240</f>
        <v>0</v>
      </c>
      <c r="C240" s="43">
        <f>'M1 ANNUEL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7"/>
      <c r="T240" s="1"/>
    </row>
    <row r="241" spans="1:20" ht="30.6" customHeight="1">
      <c r="A241" s="44">
        <f>'M1 ANNUEL MAQUETTE'!B241</f>
        <v>0</v>
      </c>
      <c r="B241" s="44">
        <f>'M1 ANNUEL MAQUETTE'!C241</f>
        <v>0</v>
      </c>
      <c r="C241" s="43">
        <f>'M1 ANNUEL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7"/>
      <c r="T241" s="1"/>
    </row>
    <row r="242" spans="1:20" ht="30.6" customHeight="1">
      <c r="A242" s="44">
        <f>'M1 ANNUEL MAQUETTE'!B242</f>
        <v>0</v>
      </c>
      <c r="B242" s="44">
        <f>'M1 ANNUEL MAQUETTE'!C242</f>
        <v>0</v>
      </c>
      <c r="C242" s="43">
        <f>'M1 ANNUEL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7"/>
      <c r="T242" s="1"/>
    </row>
    <row r="243" spans="1:20" ht="30.6" customHeight="1">
      <c r="A243" s="44">
        <f>'M1 ANNUEL MAQUETTE'!B243</f>
        <v>0</v>
      </c>
      <c r="B243" s="44">
        <f>'M1 ANNUEL MAQUETTE'!C243</f>
        <v>0</v>
      </c>
      <c r="C243" s="43">
        <f>'M1 ANNUEL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7"/>
      <c r="T243" s="1"/>
    </row>
    <row r="244" spans="1:20" ht="30.6" customHeight="1">
      <c r="A244" s="44">
        <f>'M1 ANNUEL MAQUETTE'!B244</f>
        <v>0</v>
      </c>
      <c r="B244" s="44">
        <f>'M1 ANNUEL MAQUETTE'!C244</f>
        <v>0</v>
      </c>
      <c r="C244" s="43">
        <f>'M1 ANNUEL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7"/>
      <c r="T244" s="1"/>
    </row>
    <row r="245" spans="1:20" ht="30.6" customHeight="1">
      <c r="A245" s="44">
        <f>'M1 ANNUEL MAQUETTE'!B245</f>
        <v>0</v>
      </c>
      <c r="B245" s="44">
        <f>'M1 ANNUEL MAQUETTE'!C245</f>
        <v>0</v>
      </c>
      <c r="C245" s="43">
        <f>'M1 ANNUEL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7"/>
      <c r="T245" s="1"/>
    </row>
    <row r="246" spans="1:20" ht="30.6" customHeight="1">
      <c r="A246" s="44">
        <f>'M1 ANNUEL MAQUETTE'!B246</f>
        <v>0</v>
      </c>
      <c r="B246" s="44">
        <f>'M1 ANNUEL MAQUETTE'!C246</f>
        <v>0</v>
      </c>
      <c r="C246" s="43">
        <f>'M1 ANNUEL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7"/>
      <c r="T246" s="1"/>
    </row>
    <row r="247" spans="1:20" ht="30.6" customHeight="1">
      <c r="A247" s="44">
        <f>'M1 ANNUEL MAQUETTE'!B247</f>
        <v>0</v>
      </c>
      <c r="B247" s="44">
        <f>'M1 ANNUEL MAQUETTE'!C247</f>
        <v>0</v>
      </c>
      <c r="C247" s="43">
        <f>'M1 ANNUEL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7"/>
      <c r="T247" s="1"/>
    </row>
    <row r="248" spans="1:20" ht="30.6" customHeight="1">
      <c r="A248" s="44">
        <f>'M1 ANNUEL MAQUETTE'!B248</f>
        <v>0</v>
      </c>
      <c r="B248" s="44">
        <f>'M1 ANNUEL MAQUETTE'!C248</f>
        <v>0</v>
      </c>
      <c r="C248" s="43">
        <f>'M1 ANNUEL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7"/>
      <c r="T248" s="1"/>
    </row>
    <row r="249" spans="1:20" ht="30.6" customHeight="1">
      <c r="A249" s="44">
        <f>'M1 ANNUEL MAQUETTE'!B249</f>
        <v>0</v>
      </c>
      <c r="B249" s="44">
        <f>'M1 ANNUEL MAQUETTE'!C249</f>
        <v>0</v>
      </c>
      <c r="C249" s="43">
        <f>'M1 ANNUEL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7"/>
      <c r="T249" s="1"/>
    </row>
    <row r="250" spans="1:20" ht="30.6" customHeight="1">
      <c r="A250" s="44">
        <f>'M1 ANNUEL MAQUETTE'!B250</f>
        <v>0</v>
      </c>
      <c r="B250" s="44">
        <f>'M1 ANNUEL MAQUETTE'!C250</f>
        <v>0</v>
      </c>
      <c r="C250" s="43">
        <f>'M1 ANNUEL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7"/>
      <c r="T250" s="1"/>
    </row>
    <row r="251" spans="1:20" ht="30.6" customHeight="1">
      <c r="A251" s="44">
        <f>'M1 ANNUEL MAQUETTE'!B251</f>
        <v>0</v>
      </c>
      <c r="B251" s="44">
        <f>'M1 ANNUEL MAQUETTE'!C251</f>
        <v>0</v>
      </c>
      <c r="C251" s="43">
        <f>'M1 ANNUEL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7"/>
      <c r="T251" s="1"/>
    </row>
    <row r="252" spans="1:20" ht="30.6" customHeight="1">
      <c r="A252" s="44">
        <f>'M1 ANNUEL MAQUETTE'!B252</f>
        <v>0</v>
      </c>
      <c r="B252" s="44">
        <f>'M1 ANNUEL MAQUETTE'!C252</f>
        <v>0</v>
      </c>
      <c r="C252" s="43">
        <f>'M1 ANNUEL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7"/>
      <c r="T252" s="1"/>
    </row>
    <row r="253" spans="1:20" ht="30.6" customHeight="1">
      <c r="A253" s="44">
        <f>'M1 ANNUEL MAQUETTE'!B253</f>
        <v>0</v>
      </c>
      <c r="B253" s="44">
        <f>'M1 ANNUEL MAQUETTE'!C253</f>
        <v>0</v>
      </c>
      <c r="C253" s="43">
        <f>'M1 ANNUEL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7"/>
      <c r="T253" s="1"/>
    </row>
    <row r="254" spans="1:20" ht="30.6" customHeight="1">
      <c r="A254" s="44">
        <f>'M1 ANNUEL MAQUETTE'!B254</f>
        <v>0</v>
      </c>
      <c r="B254" s="44">
        <f>'M1 ANNUEL MAQUETTE'!C254</f>
        <v>0</v>
      </c>
      <c r="C254" s="43">
        <f>'M1 ANNUEL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7"/>
      <c r="T254" s="1"/>
    </row>
    <row r="255" spans="1:20" ht="30.6" customHeight="1">
      <c r="A255" s="44">
        <f>'M1 ANNUEL MAQUETTE'!B255</f>
        <v>0</v>
      </c>
      <c r="B255" s="44">
        <f>'M1 ANNUEL MAQUETTE'!C255</f>
        <v>0</v>
      </c>
      <c r="C255" s="43">
        <f>'M1 ANNUEL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7"/>
      <c r="T255" s="1"/>
    </row>
    <row r="256" spans="1:20" ht="30.6" customHeight="1">
      <c r="A256" s="44">
        <f>'M1 ANNUEL MAQUETTE'!B256</f>
        <v>0</v>
      </c>
      <c r="B256" s="44">
        <f>'M1 ANNUEL MAQUETTE'!C256</f>
        <v>0</v>
      </c>
      <c r="C256" s="43">
        <f>'M1 ANNUEL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7"/>
      <c r="T256" s="1"/>
    </row>
    <row r="257" spans="1:20" ht="30.6" customHeight="1">
      <c r="A257" s="44">
        <f>'M1 ANNUEL MAQUETTE'!B257</f>
        <v>0</v>
      </c>
      <c r="B257" s="44">
        <f>'M1 ANNUEL MAQUETTE'!C257</f>
        <v>0</v>
      </c>
      <c r="C257" s="43">
        <f>'M1 ANNUEL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7"/>
      <c r="T257" s="1"/>
    </row>
    <row r="258" spans="1:20" ht="30.6" customHeight="1">
      <c r="A258" s="44">
        <f>'M1 ANNUEL MAQUETTE'!B258</f>
        <v>0</v>
      </c>
      <c r="B258" s="44">
        <f>'M1 ANNUEL MAQUETTE'!C258</f>
        <v>0</v>
      </c>
      <c r="C258" s="43">
        <f>'M1 ANNUEL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7"/>
      <c r="T258" s="1"/>
    </row>
    <row r="259" spans="1:20" ht="30.6" customHeight="1">
      <c r="A259" s="44">
        <f>'M1 ANNUEL MAQUETTE'!B259</f>
        <v>0</v>
      </c>
      <c r="B259" s="44">
        <f>'M1 ANNUEL MAQUETTE'!C259</f>
        <v>0</v>
      </c>
      <c r="C259" s="43">
        <f>'M1 ANNUEL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7"/>
      <c r="T259" s="1"/>
    </row>
    <row r="260" spans="1:20" ht="30.6" customHeight="1">
      <c r="A260" s="44">
        <f>'M1 ANNUEL MAQUETTE'!B260</f>
        <v>0</v>
      </c>
      <c r="B260" s="44">
        <f>'M1 ANNUEL MAQUETTE'!C260</f>
        <v>0</v>
      </c>
      <c r="C260" s="43">
        <f>'M1 ANNUEL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7"/>
      <c r="T260" s="1"/>
    </row>
    <row r="261" spans="1:20" ht="30.6" customHeight="1">
      <c r="A261" s="44">
        <f>'M1 ANNUEL MAQUETTE'!B261</f>
        <v>0</v>
      </c>
      <c r="B261" s="44">
        <f>'M1 ANNUEL MAQUETTE'!C261</f>
        <v>0</v>
      </c>
      <c r="C261" s="43">
        <f>'M1 ANNUEL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7"/>
      <c r="T261" s="1"/>
    </row>
    <row r="262" spans="1:20" ht="30.6" customHeight="1">
      <c r="A262" s="44">
        <f>'M1 ANNUEL MAQUETTE'!B262</f>
        <v>0</v>
      </c>
      <c r="B262" s="44">
        <f>'M1 ANNUEL MAQUETTE'!C262</f>
        <v>0</v>
      </c>
      <c r="C262" s="43">
        <f>'M1 ANNUEL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7"/>
      <c r="T262" s="1"/>
    </row>
    <row r="263" spans="1:20" ht="30.6" customHeight="1">
      <c r="A263" s="44">
        <f>'M1 ANNUEL MAQUETTE'!B263</f>
        <v>0</v>
      </c>
      <c r="B263" s="44">
        <f>'M1 ANNUEL MAQUETTE'!C263</f>
        <v>0</v>
      </c>
      <c r="C263" s="43">
        <f>'M1 ANNUEL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7"/>
      <c r="T263" s="1"/>
    </row>
    <row r="264" spans="1:20" ht="30.6" customHeight="1">
      <c r="A264" s="44">
        <f>'M1 ANNUEL MAQUETTE'!B264</f>
        <v>0</v>
      </c>
      <c r="B264" s="44">
        <f>'M1 ANNUEL MAQUETTE'!C264</f>
        <v>0</v>
      </c>
      <c r="C264" s="43">
        <f>'M1 ANNUEL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7"/>
      <c r="T264" s="1"/>
    </row>
    <row r="265" spans="1:20" ht="30.6" customHeight="1">
      <c r="A265" s="44">
        <f>'M1 ANNUEL MAQUETTE'!B265</f>
        <v>0</v>
      </c>
      <c r="B265" s="44">
        <f>'M1 ANNUEL MAQUETTE'!C265</f>
        <v>0</v>
      </c>
      <c r="C265" s="43">
        <f>'M1 ANNUEL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7"/>
      <c r="T265" s="1"/>
    </row>
    <row r="266" spans="1:20" ht="30.6" customHeight="1">
      <c r="A266" s="44">
        <f>'M1 ANNUEL MAQUETTE'!B266</f>
        <v>0</v>
      </c>
      <c r="B266" s="44">
        <f>'M1 ANNUEL MAQUETTE'!C266</f>
        <v>0</v>
      </c>
      <c r="C266" s="43">
        <f>'M1 ANNUEL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7"/>
      <c r="T266" s="1"/>
    </row>
    <row r="267" spans="1:20" ht="30.6" customHeight="1">
      <c r="A267" s="44">
        <f>'M1 ANNUEL MAQUETTE'!B267</f>
        <v>0</v>
      </c>
      <c r="B267" s="44">
        <f>'M1 ANNUEL MAQUETTE'!C267</f>
        <v>0</v>
      </c>
      <c r="C267" s="43">
        <f>'M1 ANNUEL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7"/>
      <c r="T267" s="1"/>
    </row>
    <row r="268" spans="1:20" ht="30.6" customHeight="1">
      <c r="A268" s="44">
        <f>'M1 ANNUEL MAQUETTE'!B268</f>
        <v>0</v>
      </c>
      <c r="B268" s="44">
        <f>'M1 ANNUEL MAQUETTE'!C268</f>
        <v>0</v>
      </c>
      <c r="C268" s="43">
        <f>'M1 ANNUEL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7"/>
      <c r="T268" s="1"/>
    </row>
    <row r="269" spans="1:20" ht="30.6" customHeight="1">
      <c r="A269" s="44">
        <f>'M1 ANNUEL MAQUETTE'!B269</f>
        <v>0</v>
      </c>
      <c r="B269" s="44">
        <f>'M1 ANNUEL MAQUETTE'!C269</f>
        <v>0</v>
      </c>
      <c r="C269" s="43">
        <f>'M1 ANNUEL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7"/>
      <c r="T269" s="1"/>
    </row>
    <row r="270" spans="1:20" ht="30.6" customHeight="1">
      <c r="A270" s="44">
        <f>'M1 ANNUEL MAQUETTE'!B270</f>
        <v>0</v>
      </c>
      <c r="B270" s="44">
        <f>'M1 ANNUEL MAQUETTE'!C270</f>
        <v>0</v>
      </c>
      <c r="C270" s="43">
        <f>'M1 ANNUEL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7"/>
      <c r="T270" s="1"/>
    </row>
    <row r="271" spans="1:20" ht="30.6" customHeight="1">
      <c r="A271" s="44">
        <f>'M1 ANNUEL MAQUETTE'!B271</f>
        <v>0</v>
      </c>
      <c r="B271" s="44">
        <f>'M1 ANNUEL MAQUETTE'!C271</f>
        <v>0</v>
      </c>
      <c r="C271" s="43">
        <f>'M1 ANNUEL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7"/>
      <c r="T271" s="1"/>
    </row>
    <row r="272" spans="1:20" ht="30.6" customHeight="1">
      <c r="A272" s="44">
        <f>'M1 ANNUEL MAQUETTE'!B272</f>
        <v>0</v>
      </c>
      <c r="B272" s="44">
        <f>'M1 ANNUEL MAQUETTE'!C272</f>
        <v>0</v>
      </c>
      <c r="C272" s="43">
        <f>'M1 ANNUEL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7"/>
      <c r="T272" s="1"/>
    </row>
    <row r="273" spans="1:20" ht="30.6" customHeight="1">
      <c r="A273" s="44">
        <f>'M1 ANNUEL MAQUETTE'!B273</f>
        <v>0</v>
      </c>
      <c r="B273" s="44">
        <f>'M1 ANNUEL MAQUETTE'!C273</f>
        <v>0</v>
      </c>
      <c r="C273" s="43">
        <f>'M1 ANNUEL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7"/>
      <c r="T273" s="1"/>
    </row>
    <row r="274" spans="1:20" ht="30.6" customHeight="1">
      <c r="A274" s="44">
        <f>'M1 ANNUEL MAQUETTE'!B274</f>
        <v>0</v>
      </c>
      <c r="B274" s="44">
        <f>'M1 ANNUEL MAQUETTE'!C274</f>
        <v>0</v>
      </c>
      <c r="C274" s="43">
        <f>'M1 ANNUEL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7"/>
      <c r="T274" s="1"/>
    </row>
    <row r="275" spans="1:20" ht="30.6" customHeight="1">
      <c r="A275" s="44">
        <f>'M1 ANNUEL MAQUETTE'!B275</f>
        <v>0</v>
      </c>
      <c r="B275" s="44">
        <f>'M1 ANNUEL MAQUETTE'!C275</f>
        <v>0</v>
      </c>
      <c r="C275" s="43">
        <f>'M1 ANNUEL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7"/>
      <c r="T275" s="1"/>
    </row>
    <row r="276" spans="1:20" ht="30.6" customHeight="1">
      <c r="A276" s="44">
        <f>'M1 ANNUEL MAQUETTE'!B276</f>
        <v>0</v>
      </c>
      <c r="B276" s="44">
        <f>'M1 ANNUEL MAQUETTE'!C276</f>
        <v>0</v>
      </c>
      <c r="C276" s="43">
        <f>'M1 ANNUEL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7"/>
      <c r="T276" s="1"/>
    </row>
    <row r="277" spans="1:20" ht="30.6" customHeight="1">
      <c r="A277" s="44">
        <f>'M1 ANNUEL MAQUETTE'!B277</f>
        <v>0</v>
      </c>
      <c r="B277" s="44">
        <f>'M1 ANNUEL MAQUETTE'!C277</f>
        <v>0</v>
      </c>
      <c r="C277" s="43">
        <f>'M1 ANNUEL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7"/>
      <c r="T277" s="1"/>
    </row>
    <row r="278" spans="1:20" ht="30.6" customHeight="1">
      <c r="A278" s="44">
        <f>'M1 ANNUEL MAQUETTE'!B278</f>
        <v>0</v>
      </c>
      <c r="B278" s="44">
        <f>'M1 ANNUEL MAQUETTE'!C278</f>
        <v>0</v>
      </c>
      <c r="C278" s="43">
        <f>'M1 ANNUEL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7"/>
      <c r="T278" s="1"/>
    </row>
    <row r="279" spans="1:20" ht="30.6" customHeight="1">
      <c r="A279" s="44">
        <f>'M1 ANNUEL MAQUETTE'!B279</f>
        <v>0</v>
      </c>
      <c r="B279" s="44">
        <f>'M1 ANNUEL MAQUETTE'!C279</f>
        <v>0</v>
      </c>
      <c r="C279" s="43">
        <f>'M1 ANNUEL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7"/>
      <c r="T279" s="1"/>
    </row>
    <row r="280" spans="1:20" ht="30.6" customHeight="1">
      <c r="A280" s="44">
        <f>'M1 ANNUEL MAQUETTE'!B280</f>
        <v>0</v>
      </c>
      <c r="B280" s="44">
        <f>'M1 ANNUEL MAQUETTE'!C280</f>
        <v>0</v>
      </c>
      <c r="C280" s="43">
        <f>'M1 ANNUEL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7"/>
      <c r="T280" s="1"/>
    </row>
    <row r="281" spans="1:20" ht="30.6" customHeight="1">
      <c r="A281" s="44">
        <f>'M1 ANNUEL MAQUETTE'!B281</f>
        <v>0</v>
      </c>
      <c r="B281" s="44">
        <f>'M1 ANNUEL MAQUETTE'!C281</f>
        <v>0</v>
      </c>
      <c r="C281" s="43">
        <f>'M1 ANNUEL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7"/>
      <c r="T281" s="1"/>
    </row>
    <row r="282" spans="1:20" ht="30.6" customHeight="1">
      <c r="A282" s="44">
        <f>'M1 ANNUEL MAQUETTE'!B282</f>
        <v>0</v>
      </c>
      <c r="B282" s="44">
        <f>'M1 ANNUEL MAQUETTE'!C282</f>
        <v>0</v>
      </c>
      <c r="C282" s="43">
        <f>'M1 ANNUEL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7"/>
      <c r="T282" s="1"/>
    </row>
    <row r="283" spans="1:20" ht="30.6" customHeight="1">
      <c r="A283" s="44">
        <f>'M1 ANNUEL MAQUETTE'!B283</f>
        <v>0</v>
      </c>
      <c r="B283" s="44">
        <f>'M1 ANNUEL MAQUETTE'!C283</f>
        <v>0</v>
      </c>
      <c r="C283" s="43">
        <f>'M1 ANNUEL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7"/>
      <c r="T283" s="1"/>
    </row>
    <row r="284" spans="1:20" ht="30.6" customHeight="1">
      <c r="A284" s="44">
        <f>'M1 ANNUEL MAQUETTE'!B284</f>
        <v>0</v>
      </c>
      <c r="B284" s="44">
        <f>'M1 ANNUEL MAQUETTE'!C284</f>
        <v>0</v>
      </c>
      <c r="C284" s="43">
        <f>'M1 ANNUEL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7"/>
      <c r="T284" s="1"/>
    </row>
    <row r="285" spans="1:20" ht="30.6" customHeight="1">
      <c r="A285" s="44">
        <f>'M1 ANNUEL MAQUETTE'!B285</f>
        <v>0</v>
      </c>
      <c r="B285" s="44">
        <f>'M1 ANNUEL MAQUETTE'!C285</f>
        <v>0</v>
      </c>
      <c r="C285" s="43">
        <f>'M1 ANNUEL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7"/>
      <c r="T285" s="1"/>
    </row>
    <row r="286" spans="1:20" ht="30.6" customHeight="1">
      <c r="A286" s="44">
        <f>'M1 ANNUEL MAQUETTE'!B286</f>
        <v>0</v>
      </c>
      <c r="B286" s="44">
        <f>'M1 ANNUEL MAQUETTE'!C286</f>
        <v>0</v>
      </c>
      <c r="C286" s="43">
        <f>'M1 ANNUEL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7"/>
      <c r="T286" s="1"/>
    </row>
    <row r="287" spans="1:20" ht="30.6" customHeight="1">
      <c r="A287" s="44">
        <f>'M1 ANNUEL MAQUETTE'!B287</f>
        <v>0</v>
      </c>
      <c r="B287" s="44">
        <f>'M1 ANNUEL MAQUETTE'!C287</f>
        <v>0</v>
      </c>
      <c r="C287" s="43">
        <f>'M1 ANNUEL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7"/>
      <c r="T287" s="1"/>
    </row>
    <row r="288" spans="1:20" ht="30.6" customHeight="1">
      <c r="A288" s="44">
        <f>'M1 ANNUEL MAQUETTE'!B288</f>
        <v>0</v>
      </c>
      <c r="B288" s="44">
        <f>'M1 ANNUEL MAQUETTE'!C288</f>
        <v>0</v>
      </c>
      <c r="C288" s="43">
        <f>'M1 ANNUEL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7"/>
      <c r="T288" s="1"/>
    </row>
    <row r="289" spans="1:20" ht="30.6" customHeight="1">
      <c r="A289" s="44">
        <f>'M1 ANNUEL MAQUETTE'!B289</f>
        <v>0</v>
      </c>
      <c r="B289" s="44">
        <f>'M1 ANNUEL MAQUETTE'!C289</f>
        <v>0</v>
      </c>
      <c r="C289" s="43">
        <f>'M1 ANNUEL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7"/>
      <c r="T289" s="1"/>
    </row>
    <row r="290" spans="1:20" ht="30.6" customHeight="1">
      <c r="A290" s="44">
        <f>'M1 ANNUEL MAQUETTE'!B290</f>
        <v>0</v>
      </c>
      <c r="B290" s="44">
        <f>'M1 ANNUEL MAQUETTE'!C290</f>
        <v>0</v>
      </c>
      <c r="C290" s="43">
        <f>'M1 ANNUEL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7"/>
      <c r="T290" s="1"/>
    </row>
    <row r="291" spans="1:20" ht="30.6" customHeight="1">
      <c r="A291" s="44">
        <f>'M1 ANNUEL MAQUETTE'!B291</f>
        <v>0</v>
      </c>
      <c r="B291" s="44">
        <f>'M1 ANNUEL MAQUETTE'!C291</f>
        <v>0</v>
      </c>
      <c r="C291" s="43">
        <f>'M1 ANNUEL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7"/>
      <c r="T291" s="1"/>
    </row>
    <row r="292" spans="1:20" ht="30.6" customHeight="1">
      <c r="A292" s="44">
        <f>'M1 ANNUEL MAQUETTE'!B292</f>
        <v>0</v>
      </c>
      <c r="B292" s="44">
        <f>'M1 ANNUEL MAQUETTE'!C292</f>
        <v>0</v>
      </c>
      <c r="C292" s="43">
        <f>'M1 ANNUEL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7"/>
      <c r="T292" s="1"/>
    </row>
    <row r="293" spans="1:20" ht="30.6" customHeight="1">
      <c r="A293" s="44">
        <f>'M1 ANNUEL MAQUETTE'!B293</f>
        <v>0</v>
      </c>
      <c r="B293" s="44">
        <f>'M1 ANNUEL MAQUETTE'!C293</f>
        <v>0</v>
      </c>
      <c r="C293" s="43">
        <f>'M1 ANNUEL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7"/>
      <c r="T293" s="1"/>
    </row>
    <row r="294" spans="1:20" ht="30.6" customHeight="1">
      <c r="A294" s="44">
        <f>'M1 ANNUEL MAQUETTE'!B294</f>
        <v>0</v>
      </c>
      <c r="B294" s="44">
        <f>'M1 ANNUEL MAQUETTE'!C294</f>
        <v>0</v>
      </c>
      <c r="C294" s="43">
        <f>'M1 ANNUEL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7"/>
      <c r="T294" s="1"/>
    </row>
    <row r="295" spans="1:20" ht="30.6" customHeight="1">
      <c r="A295" s="44">
        <f>'M1 ANNUEL MAQUETTE'!B295</f>
        <v>0</v>
      </c>
      <c r="B295" s="44">
        <f>'M1 ANNUEL MAQUETTE'!C295</f>
        <v>0</v>
      </c>
      <c r="C295" s="43">
        <f>'M1 ANNUEL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7"/>
      <c r="T295" s="1"/>
    </row>
    <row r="296" spans="1:20" ht="30.6" customHeight="1">
      <c r="A296" s="44">
        <f>'M1 ANNUEL MAQUETTE'!B296</f>
        <v>0</v>
      </c>
      <c r="B296" s="44">
        <f>'M1 ANNUEL MAQUETTE'!C296</f>
        <v>0</v>
      </c>
      <c r="C296" s="43">
        <f>'M1 ANNUEL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7"/>
      <c r="T296" s="1"/>
    </row>
    <row r="297" spans="1:20" ht="30.6" customHeight="1">
      <c r="A297" s="44">
        <f>'M1 ANNUEL MAQUETTE'!B297</f>
        <v>0</v>
      </c>
      <c r="B297" s="44">
        <f>'M1 ANNUEL MAQUETTE'!C297</f>
        <v>0</v>
      </c>
      <c r="C297" s="43">
        <f>'M1 ANNUEL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7"/>
      <c r="T297" s="1"/>
    </row>
    <row r="298" spans="1:20" ht="30.6" customHeight="1">
      <c r="A298" s="44">
        <f>'M1 ANNUEL MAQUETTE'!B298</f>
        <v>0</v>
      </c>
      <c r="B298" s="44">
        <f>'M1 ANNUEL MAQUETTE'!C298</f>
        <v>0</v>
      </c>
      <c r="C298" s="43">
        <f>'M1 ANNUEL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7"/>
      <c r="T298" s="1"/>
    </row>
    <row r="299" spans="1:20" ht="30.6" customHeight="1">
      <c r="A299" s="44">
        <f>'M1 ANNUEL MAQUETTE'!B299</f>
        <v>0</v>
      </c>
      <c r="B299" s="44">
        <f>'M1 ANNUEL MAQUETTE'!C299</f>
        <v>0</v>
      </c>
      <c r="C299" s="43">
        <f>'M1 ANNUEL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7"/>
      <c r="T299" s="1"/>
    </row>
    <row r="300" spans="1:20" ht="30.6" customHeight="1">
      <c r="A300" s="44">
        <f>'M1 ANNUEL MAQUETTE'!B300</f>
        <v>0</v>
      </c>
      <c r="B300" s="44">
        <f>'M1 ANNUEL MAQUETTE'!C300</f>
        <v>0</v>
      </c>
      <c r="C300" s="43">
        <f>'M1 ANNUEL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7"/>
      <c r="T300" s="1"/>
    </row>
    <row r="301" spans="1:20" ht="30.6" customHeight="1">
      <c r="A301" s="44">
        <f>'M1 ANNUEL MAQUETTE'!B301</f>
        <v>0</v>
      </c>
      <c r="B301" s="44">
        <f>'M1 ANNUEL MAQUETTE'!C301</f>
        <v>0</v>
      </c>
      <c r="C301" s="43">
        <f>'M1 ANNUEL MAQUETTE'!F301</f>
        <v>0</v>
      </c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7"/>
      <c r="T301" s="1"/>
    </row>
    <row r="302" spans="1:20" ht="30.6" customHeight="1">
      <c r="A302" s="44">
        <f>'M1 ANNUEL MAQUETTE'!B302</f>
        <v>0</v>
      </c>
      <c r="B302" s="44">
        <f>'M1 ANNUEL MAQUETTE'!C302</f>
        <v>0</v>
      </c>
      <c r="C302" s="43">
        <f>'M1 ANNUEL MAQUETTE'!F302</f>
        <v>0</v>
      </c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7"/>
      <c r="T302" s="1"/>
    </row>
  </sheetData>
  <sheetProtection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3:S1001 B12:M12 K13:L13 P12 K14:N14 P14:S17 B11:D11 B10:E10 J10:S11">
    <cfRule type="expression" dxfId="1091" priority="799">
      <formula>$D1="Modification MCC"</formula>
    </cfRule>
    <cfRule type="expression" dxfId="1090" priority="800">
      <formula>$D1="Modification"</formula>
    </cfRule>
    <cfRule type="expression" dxfId="1089" priority="805">
      <formula>$D1="Création"</formula>
    </cfRule>
    <cfRule type="expression" dxfId="1088" priority="806">
      <formula>$D1="Fermeture"</formula>
    </cfRule>
  </conditionalFormatting>
  <conditionalFormatting sqref="A1:A17 A303:A1001">
    <cfRule type="expression" dxfId="1087" priority="794">
      <formula>$C1="Parcours Pédagogique"</formula>
    </cfRule>
    <cfRule type="expression" dxfId="1086" priority="795">
      <formula>$C1="BLOC"</formula>
    </cfRule>
    <cfRule type="expression" dxfId="1085" priority="796">
      <formula>$C1="OPTION"</formula>
    </cfRule>
  </conditionalFormatting>
  <conditionalFormatting sqref="M1:M20 M42 M58:M1001">
    <cfRule type="expression" dxfId="1084" priority="793">
      <formula>$K1="CT (Contrôle terminal)"</formula>
    </cfRule>
  </conditionalFormatting>
  <conditionalFormatting sqref="P19:S20 P42:S52 P60:S302 S53:S59 S41">
    <cfRule type="expression" dxfId="1083" priority="790">
      <formula>$H$15="Session Unique"</formula>
    </cfRule>
  </conditionalFormatting>
  <conditionalFormatting sqref="A18:S19 T18 A42:S42 K20:S20 A20:C38 A67:S302 K66:S66 A43:D66 S41">
    <cfRule type="expression" dxfId="1082" priority="807">
      <formula>$C18="Modification MCC"</formula>
    </cfRule>
    <cfRule type="expression" dxfId="1081" priority="808">
      <formula>$C18="Modification"</formula>
    </cfRule>
    <cfRule type="expression" dxfId="1080" priority="813">
      <formula>$C18="Création"</formula>
    </cfRule>
    <cfRule type="expression" dxfId="1079" priority="815">
      <formula>$C18="Fermeture"</formula>
    </cfRule>
  </conditionalFormatting>
  <conditionalFormatting sqref="L18:L20 M18 L42 L66:L302">
    <cfRule type="expression" dxfId="1078" priority="797">
      <formula>$K18="CT (Contrôle terminal)"</formula>
    </cfRule>
  </conditionalFormatting>
  <conditionalFormatting sqref="L18:L20 L42 L66:L302">
    <cfRule type="expression" dxfId="1077" priority="798">
      <formula>$K18="CCI (CC Intégral)"</formula>
    </cfRule>
  </conditionalFormatting>
  <conditionalFormatting sqref="J1:J19 J42 J58:J1001">
    <cfRule type="expression" dxfId="1076" priority="789">
      <formula>$I1="NON"</formula>
    </cfRule>
  </conditionalFormatting>
  <conditionalFormatting sqref="N1:O20 N42:O42 N66:O1001">
    <cfRule type="expression" dxfId="1075" priority="788">
      <formula>$K1="CCI (CC Intégral)"</formula>
    </cfRule>
  </conditionalFormatting>
  <conditionalFormatting sqref="S1:S20 T18 S41:S1001">
    <cfRule type="expression" dxfId="1074" priority="787">
      <formula>$P1="CT (Contrôle terminal)"</formula>
    </cfRule>
  </conditionalFormatting>
  <conditionalFormatting sqref="Q1:R20 Q42:R52 Q60:R1001">
    <cfRule type="expression" dxfId="1073" priority="786">
      <formula>$P1="Autres"</formula>
    </cfRule>
  </conditionalFormatting>
  <conditionalFormatting sqref="D20:J20">
    <cfRule type="expression" dxfId="1072" priority="782">
      <formula>$C20="Modification MCC"</formula>
    </cfRule>
    <cfRule type="expression" dxfId="1071" priority="783">
      <formula>$C20="Modification"</formula>
    </cfRule>
    <cfRule type="expression" dxfId="1070" priority="784">
      <formula>$C20="Création"</formula>
    </cfRule>
    <cfRule type="expression" dxfId="1069" priority="785">
      <formula>$C20="Fermeture"</formula>
    </cfRule>
  </conditionalFormatting>
  <conditionalFormatting sqref="J20">
    <cfRule type="expression" dxfId="1068" priority="781">
      <formula>$I20="NON"</formula>
    </cfRule>
  </conditionalFormatting>
  <conditionalFormatting sqref="D21:K27 D30:K38 D28:D29">
    <cfRule type="expression" dxfId="1067" priority="777">
      <formula>$C21="Modification MCC"</formula>
    </cfRule>
    <cfRule type="expression" dxfId="1066" priority="778">
      <formula>$C21="Modification"</formula>
    </cfRule>
    <cfRule type="expression" dxfId="1065" priority="779">
      <formula>$C21="Création"</formula>
    </cfRule>
    <cfRule type="expression" dxfId="1064" priority="780">
      <formula>$C21="Fermeture"</formula>
    </cfRule>
  </conditionalFormatting>
  <conditionalFormatting sqref="J21:J27 J30:J38">
    <cfRule type="expression" dxfId="1063" priority="776">
      <formula>$I21="NON"</formula>
    </cfRule>
  </conditionalFormatting>
  <conditionalFormatting sqref="E28:K28">
    <cfRule type="expression" dxfId="1062" priority="772">
      <formula>$C28="Modification MCC"</formula>
    </cfRule>
    <cfRule type="expression" dxfId="1061" priority="773">
      <formula>$C28="Modification"</formula>
    </cfRule>
    <cfRule type="expression" dxfId="1060" priority="774">
      <formula>$C28="Création"</formula>
    </cfRule>
    <cfRule type="expression" dxfId="1059" priority="775">
      <formula>$C28="Fermeture"</formula>
    </cfRule>
  </conditionalFormatting>
  <conditionalFormatting sqref="J28">
    <cfRule type="expression" dxfId="1058" priority="771">
      <formula>$I28="NON"</formula>
    </cfRule>
  </conditionalFormatting>
  <conditionalFormatting sqref="E29:K29">
    <cfRule type="expression" dxfId="1057" priority="767">
      <formula>$C29="Modification MCC"</formula>
    </cfRule>
    <cfRule type="expression" dxfId="1056" priority="768">
      <formula>$C29="Modification"</formula>
    </cfRule>
    <cfRule type="expression" dxfId="1055" priority="769">
      <formula>$C29="Création"</formula>
    </cfRule>
    <cfRule type="expression" dxfId="1054" priority="770">
      <formula>$C29="Fermeture"</formula>
    </cfRule>
  </conditionalFormatting>
  <conditionalFormatting sqref="J29">
    <cfRule type="expression" dxfId="1053" priority="766">
      <formula>$I29="NON"</formula>
    </cfRule>
  </conditionalFormatting>
  <conditionalFormatting sqref="M21:M27 M30:M38">
    <cfRule type="expression" dxfId="1052" priority="759">
      <formula>$K21="CT (Contrôle terminal)"</formula>
    </cfRule>
  </conditionalFormatting>
  <conditionalFormatting sqref="P21:S27 P30:S38 S28:S29 S39:S40">
    <cfRule type="expression" dxfId="1051" priority="758">
      <formula>$H$15="Session Unique"</formula>
    </cfRule>
  </conditionalFormatting>
  <conditionalFormatting sqref="L21:S27 L30:S38 S28:S29 S39:S40">
    <cfRule type="expression" dxfId="1050" priority="762">
      <formula>$C21="Modification MCC"</formula>
    </cfRule>
    <cfRule type="expression" dxfId="1049" priority="763">
      <formula>$C21="Modification"</formula>
    </cfRule>
    <cfRule type="expression" dxfId="1048" priority="764">
      <formula>$C21="Création"</formula>
    </cfRule>
    <cfRule type="expression" dxfId="1047" priority="765">
      <formula>$C21="Fermeture"</formula>
    </cfRule>
  </conditionalFormatting>
  <conditionalFormatting sqref="L21:L27 L30:L38">
    <cfRule type="expression" dxfId="1046" priority="760">
      <formula>$K21="CT (Contrôle terminal)"</formula>
    </cfRule>
  </conditionalFormatting>
  <conditionalFormatting sqref="L21:L27 L30:L38">
    <cfRule type="expression" dxfId="1045" priority="761">
      <formula>$K21="CCI (CC Intégral)"</formula>
    </cfRule>
  </conditionalFormatting>
  <conditionalFormatting sqref="N21:O27 N30:O38">
    <cfRule type="expression" dxfId="1044" priority="757">
      <formula>$K21="CCI (CC Intégral)"</formula>
    </cfRule>
  </conditionalFormatting>
  <conditionalFormatting sqref="S21:S40">
    <cfRule type="expression" dxfId="1043" priority="756">
      <formula>$P21="CT (Contrôle terminal)"</formula>
    </cfRule>
  </conditionalFormatting>
  <conditionalFormatting sqref="Q21:R27 Q30:R38">
    <cfRule type="expression" dxfId="1042" priority="755">
      <formula>$P21="Autres"</formula>
    </cfRule>
  </conditionalFormatting>
  <conditionalFormatting sqref="L28:M28">
    <cfRule type="expression" dxfId="1041" priority="749">
      <formula>$K28="CT (Contrôle terminal)"</formula>
    </cfRule>
  </conditionalFormatting>
  <conditionalFormatting sqref="P28:R28">
    <cfRule type="expression" dxfId="1040" priority="748">
      <formula>$H$15="Session Unique"</formula>
    </cfRule>
  </conditionalFormatting>
  <conditionalFormatting sqref="L28:R28">
    <cfRule type="expression" dxfId="1039" priority="751">
      <formula>$C28="Modification MCC"</formula>
    </cfRule>
    <cfRule type="expression" dxfId="1038" priority="752">
      <formula>$C28="Modification"</formula>
    </cfRule>
    <cfRule type="expression" dxfId="1037" priority="753">
      <formula>$C28="Création"</formula>
    </cfRule>
    <cfRule type="expression" dxfId="1036" priority="754">
      <formula>$C28="Fermeture"</formula>
    </cfRule>
  </conditionalFormatting>
  <conditionalFormatting sqref="L28">
    <cfRule type="expression" dxfId="1035" priority="750">
      <formula>$K28="CCI (CC Intégral)"</formula>
    </cfRule>
  </conditionalFormatting>
  <conditionalFormatting sqref="N28:O28">
    <cfRule type="expression" dxfId="1034" priority="747">
      <formula>$K28="CCI (CC Intégral)"</formula>
    </cfRule>
  </conditionalFormatting>
  <conditionalFormatting sqref="Q28:R28">
    <cfRule type="expression" dxfId="1033" priority="746">
      <formula>$P28="Autres"</formula>
    </cfRule>
  </conditionalFormatting>
  <conditionalFormatting sqref="Q28">
    <cfRule type="expression" dxfId="1032" priority="745">
      <formula>$K28="CCI (CC Intégral)"</formula>
    </cfRule>
  </conditionalFormatting>
  <conditionalFormatting sqref="Q28">
    <cfRule type="expression" dxfId="1031" priority="744">
      <formula>$K28="CCI (CC Intégral)"</formula>
    </cfRule>
  </conditionalFormatting>
  <conditionalFormatting sqref="Q28">
    <cfRule type="expression" dxfId="1030" priority="743">
      <formula>$K28="CCI (CC Intégral)"</formula>
    </cfRule>
  </conditionalFormatting>
  <conditionalFormatting sqref="L29:M29">
    <cfRule type="expression" dxfId="1029" priority="737">
      <formula>$K29="CT (Contrôle terminal)"</formula>
    </cfRule>
  </conditionalFormatting>
  <conditionalFormatting sqref="P29:R29">
    <cfRule type="expression" dxfId="1028" priority="736">
      <formula>$H$15="Session Unique"</formula>
    </cfRule>
  </conditionalFormatting>
  <conditionalFormatting sqref="L29:R29">
    <cfRule type="expression" dxfId="1027" priority="739">
      <formula>$C29="Modification MCC"</formula>
    </cfRule>
    <cfRule type="expression" dxfId="1026" priority="740">
      <formula>$C29="Modification"</formula>
    </cfRule>
    <cfRule type="expression" dxfId="1025" priority="741">
      <formula>$C29="Création"</formula>
    </cfRule>
    <cfRule type="expression" dxfId="1024" priority="742">
      <formula>$C29="Fermeture"</formula>
    </cfRule>
  </conditionalFormatting>
  <conditionalFormatting sqref="L29">
    <cfRule type="expression" dxfId="1023" priority="738">
      <formula>$K29="CCI (CC Intégral)"</formula>
    </cfRule>
  </conditionalFormatting>
  <conditionalFormatting sqref="N29:O29">
    <cfRule type="expression" dxfId="1022" priority="735">
      <formula>$K29="CCI (CC Intégral)"</formula>
    </cfRule>
  </conditionalFormatting>
  <conditionalFormatting sqref="Q29:R29">
    <cfRule type="expression" dxfId="1021" priority="734">
      <formula>$P29="Autres"</formula>
    </cfRule>
  </conditionalFormatting>
  <conditionalFormatting sqref="K43:K44 K52 E54:K54 E56:K56 E45:K51 E58:K65">
    <cfRule type="expression" dxfId="1020" priority="730">
      <formula>$C43="Modification MCC"</formula>
    </cfRule>
    <cfRule type="expression" dxfId="1019" priority="731">
      <formula>$C43="Modification"</formula>
    </cfRule>
    <cfRule type="expression" dxfId="1018" priority="732">
      <formula>$C43="Création"</formula>
    </cfRule>
    <cfRule type="expression" dxfId="1017" priority="733">
      <formula>$C43="Fermeture"</formula>
    </cfRule>
  </conditionalFormatting>
  <conditionalFormatting sqref="J45:J47 J54 J56">
    <cfRule type="expression" dxfId="1016" priority="729">
      <formula>$I45="NON"</formula>
    </cfRule>
  </conditionalFormatting>
  <conditionalFormatting sqref="E64:K64">
    <cfRule type="expression" dxfId="1015" priority="728">
      <formula>$K64="CCI (CC Intégral)"</formula>
    </cfRule>
  </conditionalFormatting>
  <conditionalFormatting sqref="E43:J43">
    <cfRule type="expression" dxfId="1014" priority="724">
      <formula>$C43="Modification MCC"</formula>
    </cfRule>
    <cfRule type="expression" dxfId="1013" priority="725">
      <formula>$C43="Modification"</formula>
    </cfRule>
    <cfRule type="expression" dxfId="1012" priority="726">
      <formula>$C43="Création"</formula>
    </cfRule>
    <cfRule type="expression" dxfId="1011" priority="727">
      <formula>$C43="Fermeture"</formula>
    </cfRule>
  </conditionalFormatting>
  <conditionalFormatting sqref="J43">
    <cfRule type="expression" dxfId="1010" priority="723">
      <formula>$I43="NON"</formula>
    </cfRule>
  </conditionalFormatting>
  <conditionalFormatting sqref="E44:J44">
    <cfRule type="expression" dxfId="1009" priority="719">
      <formula>$C44="Modification MCC"</formula>
    </cfRule>
    <cfRule type="expression" dxfId="1008" priority="720">
      <formula>$C44="Modification"</formula>
    </cfRule>
    <cfRule type="expression" dxfId="1007" priority="721">
      <formula>$C44="Création"</formula>
    </cfRule>
    <cfRule type="expression" dxfId="1006" priority="722">
      <formula>$C44="Fermeture"</formula>
    </cfRule>
  </conditionalFormatting>
  <conditionalFormatting sqref="J44">
    <cfRule type="expression" dxfId="1005" priority="718">
      <formula>$I44="NON"</formula>
    </cfRule>
  </conditionalFormatting>
  <conditionalFormatting sqref="K52">
    <cfRule type="expression" dxfId="1004" priority="714">
      <formula>$C52="Modification MCC"</formula>
    </cfRule>
    <cfRule type="expression" dxfId="1003" priority="715">
      <formula>$C52="Modification"</formula>
    </cfRule>
    <cfRule type="expression" dxfId="1002" priority="716">
      <formula>$C52="Création"</formula>
    </cfRule>
    <cfRule type="expression" dxfId="1001" priority="717">
      <formula>$C52="Fermeture"</formula>
    </cfRule>
  </conditionalFormatting>
  <conditionalFormatting sqref="E52:J52">
    <cfRule type="expression" dxfId="1000" priority="710">
      <formula>$C52="Modification MCC"</formula>
    </cfRule>
    <cfRule type="expression" dxfId="999" priority="711">
      <formula>$C52="Modification"</formula>
    </cfRule>
    <cfRule type="expression" dxfId="998" priority="712">
      <formula>$C52="Création"</formula>
    </cfRule>
    <cfRule type="expression" dxfId="997" priority="713">
      <formula>$C52="Fermeture"</formula>
    </cfRule>
  </conditionalFormatting>
  <conditionalFormatting sqref="J52">
    <cfRule type="expression" dxfId="996" priority="709">
      <formula>$I52="NON"</formula>
    </cfRule>
  </conditionalFormatting>
  <conditionalFormatting sqref="K53">
    <cfRule type="expression" dxfId="995" priority="705">
      <formula>$C53="Modification MCC"</formula>
    </cfRule>
    <cfRule type="expression" dxfId="994" priority="706">
      <formula>$C53="Modification"</formula>
    </cfRule>
    <cfRule type="expression" dxfId="993" priority="707">
      <formula>$C53="Création"</formula>
    </cfRule>
    <cfRule type="expression" dxfId="992" priority="708">
      <formula>$C53="Fermeture"</formula>
    </cfRule>
  </conditionalFormatting>
  <conditionalFormatting sqref="E53:J53">
    <cfRule type="expression" dxfId="991" priority="701">
      <formula>$C53="Modification MCC"</formula>
    </cfRule>
    <cfRule type="expression" dxfId="990" priority="702">
      <formula>$C53="Modification"</formula>
    </cfRule>
    <cfRule type="expression" dxfId="989" priority="703">
      <formula>$C53="Création"</formula>
    </cfRule>
    <cfRule type="expression" dxfId="988" priority="704">
      <formula>$C53="Fermeture"</formula>
    </cfRule>
  </conditionalFormatting>
  <conditionalFormatting sqref="J53">
    <cfRule type="expression" dxfId="987" priority="700">
      <formula>$I53="NON"</formula>
    </cfRule>
  </conditionalFormatting>
  <conditionalFormatting sqref="K54">
    <cfRule type="expression" dxfId="986" priority="696">
      <formula>$C54="Modification MCC"</formula>
    </cfRule>
    <cfRule type="expression" dxfId="985" priority="697">
      <formula>$C54="Modification"</formula>
    </cfRule>
    <cfRule type="expression" dxfId="984" priority="698">
      <formula>$C54="Création"</formula>
    </cfRule>
    <cfRule type="expression" dxfId="983" priority="699">
      <formula>$C54="Fermeture"</formula>
    </cfRule>
  </conditionalFormatting>
  <conditionalFormatting sqref="E54:J54">
    <cfRule type="expression" dxfId="982" priority="692">
      <formula>$C54="Modification MCC"</formula>
    </cfRule>
    <cfRule type="expression" dxfId="981" priority="693">
      <formula>$C54="Modification"</formula>
    </cfRule>
    <cfRule type="expression" dxfId="980" priority="694">
      <formula>$C54="Création"</formula>
    </cfRule>
    <cfRule type="expression" dxfId="979" priority="695">
      <formula>$C54="Fermeture"</formula>
    </cfRule>
  </conditionalFormatting>
  <conditionalFormatting sqref="J54">
    <cfRule type="expression" dxfId="978" priority="691">
      <formula>$I54="NON"</formula>
    </cfRule>
  </conditionalFormatting>
  <conditionalFormatting sqref="E60:J60">
    <cfRule type="expression" dxfId="977" priority="687">
      <formula>$C60="Modification MCC"</formula>
    </cfRule>
    <cfRule type="expression" dxfId="976" priority="688">
      <formula>$C60="Modification"</formula>
    </cfRule>
    <cfRule type="expression" dxfId="975" priority="689">
      <formula>$C60="Création"</formula>
    </cfRule>
    <cfRule type="expression" dxfId="974" priority="690">
      <formula>$C60="Fermeture"</formula>
    </cfRule>
  </conditionalFormatting>
  <conditionalFormatting sqref="E61:J61">
    <cfRule type="expression" dxfId="973" priority="682">
      <formula>$C61="Modification MCC"</formula>
    </cfRule>
    <cfRule type="expression" dxfId="972" priority="683">
      <formula>$C61="Modification"</formula>
    </cfRule>
    <cfRule type="expression" dxfId="971" priority="684">
      <formula>$C61="Création"</formula>
    </cfRule>
    <cfRule type="expression" dxfId="970" priority="685">
      <formula>$C61="Fermeture"</formula>
    </cfRule>
  </conditionalFormatting>
  <conditionalFormatting sqref="J61">
    <cfRule type="expression" dxfId="969" priority="681">
      <formula>$I61="NON"</formula>
    </cfRule>
  </conditionalFormatting>
  <conditionalFormatting sqref="E62:J62">
    <cfRule type="expression" dxfId="968" priority="677">
      <formula>$C62="Modification MCC"</formula>
    </cfRule>
    <cfRule type="expression" dxfId="967" priority="678">
      <formula>$C62="Modification"</formula>
    </cfRule>
    <cfRule type="expression" dxfId="966" priority="679">
      <formula>$C62="Création"</formula>
    </cfRule>
    <cfRule type="expression" dxfId="965" priority="680">
      <formula>$C62="Fermeture"</formula>
    </cfRule>
  </conditionalFormatting>
  <conditionalFormatting sqref="J62">
    <cfRule type="expression" dxfId="964" priority="676">
      <formula>$I62="NON"</formula>
    </cfRule>
  </conditionalFormatting>
  <conditionalFormatting sqref="E63:J63">
    <cfRule type="expression" dxfId="963" priority="672">
      <formula>$C63="Modification MCC"</formula>
    </cfRule>
    <cfRule type="expression" dxfId="962" priority="673">
      <formula>$C63="Modification"</formula>
    </cfRule>
    <cfRule type="expression" dxfId="961" priority="674">
      <formula>$C63="Création"</formula>
    </cfRule>
    <cfRule type="expression" dxfId="960" priority="675">
      <formula>$C63="Fermeture"</formula>
    </cfRule>
  </conditionalFormatting>
  <conditionalFormatting sqref="J63">
    <cfRule type="expression" dxfId="959" priority="671">
      <formula>$I63="NON"</formula>
    </cfRule>
  </conditionalFormatting>
  <conditionalFormatting sqref="E59:I59">
    <cfRule type="expression" dxfId="958" priority="604">
      <formula>$C59="Modification MCC"</formula>
    </cfRule>
    <cfRule type="expression" dxfId="957" priority="605">
      <formula>$C59="Modification"</formula>
    </cfRule>
    <cfRule type="expression" dxfId="956" priority="606">
      <formula>$C59="Création"</formula>
    </cfRule>
    <cfRule type="expression" dxfId="955" priority="607">
      <formula>$C59="Fermeture"</formula>
    </cfRule>
  </conditionalFormatting>
  <conditionalFormatting sqref="E52:J52">
    <cfRule type="expression" dxfId="954" priority="667">
      <formula>$C52="Modification MCC"</formula>
    </cfRule>
    <cfRule type="expression" dxfId="953" priority="668">
      <formula>$C52="Modification"</formula>
    </cfRule>
    <cfRule type="expression" dxfId="952" priority="669">
      <formula>$C52="Création"</formula>
    </cfRule>
    <cfRule type="expression" dxfId="951" priority="670">
      <formula>$C52="Fermeture"</formula>
    </cfRule>
  </conditionalFormatting>
  <conditionalFormatting sqref="J52">
    <cfRule type="expression" dxfId="950" priority="666">
      <formula>$I52="NON"</formula>
    </cfRule>
  </conditionalFormatting>
  <conditionalFormatting sqref="K53">
    <cfRule type="expression" dxfId="949" priority="662">
      <formula>$C53="Modification MCC"</formula>
    </cfRule>
    <cfRule type="expression" dxfId="948" priority="663">
      <formula>$C53="Modification"</formula>
    </cfRule>
    <cfRule type="expression" dxfId="947" priority="664">
      <formula>$C53="Création"</formula>
    </cfRule>
    <cfRule type="expression" dxfId="946" priority="665">
      <formula>$C53="Fermeture"</formula>
    </cfRule>
  </conditionalFormatting>
  <conditionalFormatting sqref="E53:J53">
    <cfRule type="expression" dxfId="945" priority="658">
      <formula>$C53="Modification MCC"</formula>
    </cfRule>
    <cfRule type="expression" dxfId="944" priority="659">
      <formula>$C53="Modification"</formula>
    </cfRule>
    <cfRule type="expression" dxfId="943" priority="660">
      <formula>$C53="Création"</formula>
    </cfRule>
    <cfRule type="expression" dxfId="942" priority="661">
      <formula>$C53="Fermeture"</formula>
    </cfRule>
  </conditionalFormatting>
  <conditionalFormatting sqref="J53">
    <cfRule type="expression" dxfId="941" priority="657">
      <formula>$I53="NON"</formula>
    </cfRule>
  </conditionalFormatting>
  <conditionalFormatting sqref="E59:J59">
    <cfRule type="expression" dxfId="940" priority="653">
      <formula>$C59="Modification MCC"</formula>
    </cfRule>
    <cfRule type="expression" dxfId="939" priority="654">
      <formula>$C59="Modification"</formula>
    </cfRule>
    <cfRule type="expression" dxfId="938" priority="655">
      <formula>$C59="Création"</formula>
    </cfRule>
    <cfRule type="expression" dxfId="937" priority="656">
      <formula>$C59="Fermeture"</formula>
    </cfRule>
  </conditionalFormatting>
  <conditionalFormatting sqref="J59">
    <cfRule type="expression" dxfId="936" priority="652">
      <formula>$I59="NON"</formula>
    </cfRule>
  </conditionalFormatting>
  <conditionalFormatting sqref="E63:J63">
    <cfRule type="expression" dxfId="935" priority="648">
      <formula>$C63="Modification MCC"</formula>
    </cfRule>
    <cfRule type="expression" dxfId="934" priority="649">
      <formula>$C63="Modification"</formula>
    </cfRule>
    <cfRule type="expression" dxfId="933" priority="650">
      <formula>$C63="Création"</formula>
    </cfRule>
    <cfRule type="expression" dxfId="932" priority="651">
      <formula>$C63="Fermeture"</formula>
    </cfRule>
  </conditionalFormatting>
  <conditionalFormatting sqref="J63">
    <cfRule type="expression" dxfId="931" priority="647">
      <formula>$I63="NON"</formula>
    </cfRule>
  </conditionalFormatting>
  <conditionalFormatting sqref="E64:J64">
    <cfRule type="expression" dxfId="930" priority="643">
      <formula>$C64="Modification MCC"</formula>
    </cfRule>
    <cfRule type="expression" dxfId="929" priority="644">
      <formula>$C64="Modification"</formula>
    </cfRule>
    <cfRule type="expression" dxfId="928" priority="645">
      <formula>$C64="Création"</formula>
    </cfRule>
    <cfRule type="expression" dxfId="927" priority="646">
      <formula>$C64="Fermeture"</formula>
    </cfRule>
  </conditionalFormatting>
  <conditionalFormatting sqref="J64">
    <cfRule type="expression" dxfId="926" priority="642">
      <formula>$I64="NON"</formula>
    </cfRule>
  </conditionalFormatting>
  <conditionalFormatting sqref="E65:J65">
    <cfRule type="expression" dxfId="925" priority="638">
      <formula>$C65="Modification MCC"</formula>
    </cfRule>
    <cfRule type="expression" dxfId="924" priority="639">
      <formula>$C65="Modification"</formula>
    </cfRule>
    <cfRule type="expression" dxfId="923" priority="640">
      <formula>$C65="Création"</formula>
    </cfRule>
    <cfRule type="expression" dxfId="922" priority="641">
      <formula>$C65="Fermeture"</formula>
    </cfRule>
  </conditionalFormatting>
  <conditionalFormatting sqref="J65:J66">
    <cfRule type="expression" dxfId="921" priority="637">
      <formula>$I65="NON"</formula>
    </cfRule>
  </conditionalFormatting>
  <conditionalFormatting sqref="E62:J62">
    <cfRule type="expression" dxfId="920" priority="633">
      <formula>$C62="Modification MCC"</formula>
    </cfRule>
    <cfRule type="expression" dxfId="919" priority="634">
      <formula>$C62="Modification"</formula>
    </cfRule>
    <cfRule type="expression" dxfId="918" priority="635">
      <formula>$C62="Création"</formula>
    </cfRule>
    <cfRule type="expression" dxfId="917" priority="636">
      <formula>$C62="Fermeture"</formula>
    </cfRule>
  </conditionalFormatting>
  <conditionalFormatting sqref="J62">
    <cfRule type="expression" dxfId="916" priority="632">
      <formula>$I62="NON"</formula>
    </cfRule>
  </conditionalFormatting>
  <conditionalFormatting sqref="E62:J62">
    <cfRule type="expression" dxfId="915" priority="628">
      <formula>$C62="Modification MCC"</formula>
    </cfRule>
    <cfRule type="expression" dxfId="914" priority="629">
      <formula>$C62="Modification"</formula>
    </cfRule>
    <cfRule type="expression" dxfId="913" priority="630">
      <formula>$C62="Création"</formula>
    </cfRule>
    <cfRule type="expression" dxfId="912" priority="631">
      <formula>$C62="Fermeture"</formula>
    </cfRule>
  </conditionalFormatting>
  <conditionalFormatting sqref="J62">
    <cfRule type="expression" dxfId="911" priority="627">
      <formula>$I62="NON"</formula>
    </cfRule>
  </conditionalFormatting>
  <conditionalFormatting sqref="E63:J63">
    <cfRule type="expression" dxfId="910" priority="623">
      <formula>$C63="Modification MCC"</formula>
    </cfRule>
    <cfRule type="expression" dxfId="909" priority="624">
      <formula>$C63="Modification"</formula>
    </cfRule>
    <cfRule type="expression" dxfId="908" priority="625">
      <formula>$C63="Création"</formula>
    </cfRule>
    <cfRule type="expression" dxfId="907" priority="626">
      <formula>$C63="Fermeture"</formula>
    </cfRule>
  </conditionalFormatting>
  <conditionalFormatting sqref="J63">
    <cfRule type="expression" dxfId="906" priority="622">
      <formula>$I63="NON"</formula>
    </cfRule>
  </conditionalFormatting>
  <conditionalFormatting sqref="E64:J64">
    <cfRule type="expression" dxfId="905" priority="618">
      <formula>$C64="Modification MCC"</formula>
    </cfRule>
    <cfRule type="expression" dxfId="904" priority="619">
      <formula>$C64="Modification"</formula>
    </cfRule>
    <cfRule type="expression" dxfId="903" priority="620">
      <formula>$C64="Création"</formula>
    </cfRule>
    <cfRule type="expression" dxfId="902" priority="621">
      <formula>$C64="Fermeture"</formula>
    </cfRule>
  </conditionalFormatting>
  <conditionalFormatting sqref="J64">
    <cfRule type="expression" dxfId="901" priority="617">
      <formula>$I64="NON"</formula>
    </cfRule>
  </conditionalFormatting>
  <conditionalFormatting sqref="E65:J65">
    <cfRule type="expression" dxfId="900" priority="613">
      <formula>$C65="Modification MCC"</formula>
    </cfRule>
    <cfRule type="expression" dxfId="899" priority="614">
      <formula>$C65="Modification"</formula>
    </cfRule>
    <cfRule type="expression" dxfId="898" priority="615">
      <formula>$C65="Création"</formula>
    </cfRule>
    <cfRule type="expression" dxfId="897" priority="616">
      <formula>$C65="Fermeture"</formula>
    </cfRule>
  </conditionalFormatting>
  <conditionalFormatting sqref="J65:J66">
    <cfRule type="expression" dxfId="896" priority="612">
      <formula>$I65="NON"</formula>
    </cfRule>
  </conditionalFormatting>
  <conditionalFormatting sqref="E61:I61">
    <cfRule type="expression" dxfId="895" priority="608">
      <formula>$C61="Modification MCC"</formula>
    </cfRule>
    <cfRule type="expression" dxfId="894" priority="609">
      <formula>$C61="Modification"</formula>
    </cfRule>
    <cfRule type="expression" dxfId="893" priority="610">
      <formula>$C61="Création"</formula>
    </cfRule>
    <cfRule type="expression" dxfId="892" priority="611">
      <formula>$C61="Fermeture"</formula>
    </cfRule>
  </conditionalFormatting>
  <conditionalFormatting sqref="E58:J58">
    <cfRule type="expression" dxfId="891" priority="600">
      <formula>$C58="Modification MCC"</formula>
    </cfRule>
    <cfRule type="expression" dxfId="890" priority="601">
      <formula>$C58="Modification"</formula>
    </cfRule>
    <cfRule type="expression" dxfId="889" priority="602">
      <formula>$C58="Création"</formula>
    </cfRule>
    <cfRule type="expression" dxfId="888" priority="603">
      <formula>$C58="Fermeture"</formula>
    </cfRule>
  </conditionalFormatting>
  <conditionalFormatting sqref="J58">
    <cfRule type="expression" dxfId="887" priority="599">
      <formula>$I58="NON"</formula>
    </cfRule>
  </conditionalFormatting>
  <conditionalFormatting sqref="K54">
    <cfRule type="expression" dxfId="886" priority="595">
      <formula>$C54="Modification MCC"</formula>
    </cfRule>
    <cfRule type="expression" dxfId="885" priority="596">
      <formula>$C54="Modification"</formula>
    </cfRule>
    <cfRule type="expression" dxfId="884" priority="597">
      <formula>$C54="Création"</formula>
    </cfRule>
    <cfRule type="expression" dxfId="883" priority="598">
      <formula>$C54="Fermeture"</formula>
    </cfRule>
  </conditionalFormatting>
  <conditionalFormatting sqref="E54:J54">
    <cfRule type="expression" dxfId="882" priority="591">
      <formula>$C54="Modification MCC"</formula>
    </cfRule>
    <cfRule type="expression" dxfId="881" priority="592">
      <formula>$C54="Modification"</formula>
    </cfRule>
    <cfRule type="expression" dxfId="880" priority="593">
      <formula>$C54="Création"</formula>
    </cfRule>
    <cfRule type="expression" dxfId="879" priority="594">
      <formula>$C54="Fermeture"</formula>
    </cfRule>
  </conditionalFormatting>
  <conditionalFormatting sqref="J54">
    <cfRule type="expression" dxfId="878" priority="590">
      <formula>$I54="NON"</formula>
    </cfRule>
  </conditionalFormatting>
  <conditionalFormatting sqref="K55">
    <cfRule type="expression" dxfId="877" priority="586">
      <formula>$C55="Modification MCC"</formula>
    </cfRule>
    <cfRule type="expression" dxfId="876" priority="587">
      <formula>$C55="Modification"</formula>
    </cfRule>
    <cfRule type="expression" dxfId="875" priority="588">
      <formula>$C55="Création"</formula>
    </cfRule>
    <cfRule type="expression" dxfId="874" priority="589">
      <formula>$C55="Fermeture"</formula>
    </cfRule>
  </conditionalFormatting>
  <conditionalFormatting sqref="K55">
    <cfRule type="expression" dxfId="873" priority="582">
      <formula>$C55="Modification MCC"</formula>
    </cfRule>
    <cfRule type="expression" dxfId="872" priority="583">
      <formula>$C55="Modification"</formula>
    </cfRule>
    <cfRule type="expression" dxfId="871" priority="584">
      <formula>$C55="Création"</formula>
    </cfRule>
    <cfRule type="expression" dxfId="870" priority="585">
      <formula>$C55="Fermeture"</formula>
    </cfRule>
  </conditionalFormatting>
  <conditionalFormatting sqref="E55:J55">
    <cfRule type="expression" dxfId="869" priority="578">
      <formula>$C55="Modification MCC"</formula>
    </cfRule>
    <cfRule type="expression" dxfId="868" priority="579">
      <formula>$C55="Modification"</formula>
    </cfRule>
    <cfRule type="expression" dxfId="867" priority="580">
      <formula>$C55="Création"</formula>
    </cfRule>
    <cfRule type="expression" dxfId="866" priority="581">
      <formula>$C55="Fermeture"</formula>
    </cfRule>
  </conditionalFormatting>
  <conditionalFormatting sqref="J55">
    <cfRule type="expression" dxfId="865" priority="577">
      <formula>$I55="NON"</formula>
    </cfRule>
  </conditionalFormatting>
  <conditionalFormatting sqref="E55:J55">
    <cfRule type="expression" dxfId="864" priority="573">
      <formula>$C55="Modification MCC"</formula>
    </cfRule>
    <cfRule type="expression" dxfId="863" priority="574">
      <formula>$C55="Modification"</formula>
    </cfRule>
    <cfRule type="expression" dxfId="862" priority="575">
      <formula>$C55="Création"</formula>
    </cfRule>
    <cfRule type="expression" dxfId="861" priority="576">
      <formula>$C55="Fermeture"</formula>
    </cfRule>
  </conditionalFormatting>
  <conditionalFormatting sqref="J55">
    <cfRule type="expression" dxfId="860" priority="572">
      <formula>$I55="NON"</formula>
    </cfRule>
  </conditionalFormatting>
  <conditionalFormatting sqref="E56:K56">
    <cfRule type="expression" dxfId="859" priority="568">
      <formula>$C56="Modification MCC"</formula>
    </cfRule>
    <cfRule type="expression" dxfId="858" priority="569">
      <formula>$C56="Modification"</formula>
    </cfRule>
    <cfRule type="expression" dxfId="857" priority="570">
      <formula>$C56="Création"</formula>
    </cfRule>
    <cfRule type="expression" dxfId="856" priority="571">
      <formula>$C56="Fermeture"</formula>
    </cfRule>
  </conditionalFormatting>
  <conditionalFormatting sqref="J56">
    <cfRule type="expression" dxfId="855" priority="567">
      <formula>$I56="NON"</formula>
    </cfRule>
  </conditionalFormatting>
  <conditionalFormatting sqref="K56">
    <cfRule type="expression" dxfId="854" priority="563">
      <formula>$C56="Modification MCC"</formula>
    </cfRule>
    <cfRule type="expression" dxfId="853" priority="564">
      <formula>$C56="Modification"</formula>
    </cfRule>
    <cfRule type="expression" dxfId="852" priority="565">
      <formula>$C56="Création"</formula>
    </cfRule>
    <cfRule type="expression" dxfId="851" priority="566">
      <formula>$C56="Fermeture"</formula>
    </cfRule>
  </conditionalFormatting>
  <conditionalFormatting sqref="E56:J56">
    <cfRule type="expression" dxfId="850" priority="559">
      <formula>$C56="Modification MCC"</formula>
    </cfRule>
    <cfRule type="expression" dxfId="849" priority="560">
      <formula>$C56="Modification"</formula>
    </cfRule>
    <cfRule type="expression" dxfId="848" priority="561">
      <formula>$C56="Création"</formula>
    </cfRule>
    <cfRule type="expression" dxfId="847" priority="562">
      <formula>$C56="Fermeture"</formula>
    </cfRule>
  </conditionalFormatting>
  <conditionalFormatting sqref="J56">
    <cfRule type="expression" dxfId="846" priority="558">
      <formula>$I56="NON"</formula>
    </cfRule>
  </conditionalFormatting>
  <conditionalFormatting sqref="K57">
    <cfRule type="expression" dxfId="845" priority="554">
      <formula>$C57="Modification MCC"</formula>
    </cfRule>
    <cfRule type="expression" dxfId="844" priority="555">
      <formula>$C57="Modification"</formula>
    </cfRule>
    <cfRule type="expression" dxfId="843" priority="556">
      <formula>$C57="Création"</formula>
    </cfRule>
    <cfRule type="expression" dxfId="842" priority="557">
      <formula>$C57="Fermeture"</formula>
    </cfRule>
  </conditionalFormatting>
  <conditionalFormatting sqref="E57:J57">
    <cfRule type="expression" dxfId="841" priority="550">
      <formula>$C57="Modification MCC"</formula>
    </cfRule>
    <cfRule type="expression" dxfId="840" priority="551">
      <formula>$C57="Modification"</formula>
    </cfRule>
    <cfRule type="expression" dxfId="839" priority="552">
      <formula>$C57="Création"</formula>
    </cfRule>
    <cfRule type="expression" dxfId="838" priority="553">
      <formula>$C57="Fermeture"</formula>
    </cfRule>
  </conditionalFormatting>
  <conditionalFormatting sqref="J57">
    <cfRule type="expression" dxfId="837" priority="549">
      <formula>$I57="NON"</formula>
    </cfRule>
  </conditionalFormatting>
  <conditionalFormatting sqref="K57">
    <cfRule type="expression" dxfId="836" priority="545">
      <formula>$C57="Modification MCC"</formula>
    </cfRule>
    <cfRule type="expression" dxfId="835" priority="546">
      <formula>$C57="Modification"</formula>
    </cfRule>
    <cfRule type="expression" dxfId="834" priority="547">
      <formula>$C57="Création"</formula>
    </cfRule>
    <cfRule type="expression" dxfId="833" priority="548">
      <formula>$C57="Fermeture"</formula>
    </cfRule>
  </conditionalFormatting>
  <conditionalFormatting sqref="E57:J57">
    <cfRule type="expression" dxfId="832" priority="541">
      <formula>$C57="Modification MCC"</formula>
    </cfRule>
    <cfRule type="expression" dxfId="831" priority="542">
      <formula>$C57="Modification"</formula>
    </cfRule>
    <cfRule type="expression" dxfId="830" priority="543">
      <formula>$C57="Création"</formula>
    </cfRule>
    <cfRule type="expression" dxfId="829" priority="544">
      <formula>$C57="Fermeture"</formula>
    </cfRule>
  </conditionalFormatting>
  <conditionalFormatting sqref="J57">
    <cfRule type="expression" dxfId="828" priority="540">
      <formula>$I57="NON"</formula>
    </cfRule>
  </conditionalFormatting>
  <conditionalFormatting sqref="K52">
    <cfRule type="expression" dxfId="827" priority="536">
      <formula>$C52="Modification MCC"</formula>
    </cfRule>
    <cfRule type="expression" dxfId="826" priority="537">
      <formula>$C52="Modification"</formula>
    </cfRule>
    <cfRule type="expression" dxfId="825" priority="538">
      <formula>$C52="Création"</formula>
    </cfRule>
    <cfRule type="expression" dxfId="824" priority="539">
      <formula>$C52="Fermeture"</formula>
    </cfRule>
  </conditionalFormatting>
  <conditionalFormatting sqref="E52:J52">
    <cfRule type="expression" dxfId="823" priority="532">
      <formula>$C52="Modification MCC"</formula>
    </cfRule>
    <cfRule type="expression" dxfId="822" priority="533">
      <formula>$C52="Modification"</formula>
    </cfRule>
    <cfRule type="expression" dxfId="821" priority="534">
      <formula>$C52="Création"</formula>
    </cfRule>
    <cfRule type="expression" dxfId="820" priority="535">
      <formula>$C52="Fermeture"</formula>
    </cfRule>
  </conditionalFormatting>
  <conditionalFormatting sqref="J52">
    <cfRule type="expression" dxfId="819" priority="531">
      <formula>$I52="NON"</formula>
    </cfRule>
  </conditionalFormatting>
  <conditionalFormatting sqref="K54">
    <cfRule type="expression" dxfId="818" priority="527">
      <formula>$C54="Modification MCC"</formula>
    </cfRule>
    <cfRule type="expression" dxfId="817" priority="528">
      <formula>$C54="Modification"</formula>
    </cfRule>
    <cfRule type="expression" dxfId="816" priority="529">
      <formula>$C54="Création"</formula>
    </cfRule>
    <cfRule type="expression" dxfId="815" priority="530">
      <formula>$C54="Fermeture"</formula>
    </cfRule>
  </conditionalFormatting>
  <conditionalFormatting sqref="E54:J54">
    <cfRule type="expression" dxfId="814" priority="523">
      <formula>$C54="Modification MCC"</formula>
    </cfRule>
    <cfRule type="expression" dxfId="813" priority="524">
      <formula>$C54="Modification"</formula>
    </cfRule>
    <cfRule type="expression" dxfId="812" priority="525">
      <formula>$C54="Création"</formula>
    </cfRule>
    <cfRule type="expression" dxfId="811" priority="526">
      <formula>$C54="Fermeture"</formula>
    </cfRule>
  </conditionalFormatting>
  <conditionalFormatting sqref="J54">
    <cfRule type="expression" dxfId="810" priority="522">
      <formula>$I54="NON"</formula>
    </cfRule>
  </conditionalFormatting>
  <conditionalFormatting sqref="K55">
    <cfRule type="expression" dxfId="809" priority="518">
      <formula>$C55="Modification MCC"</formula>
    </cfRule>
    <cfRule type="expression" dxfId="808" priority="519">
      <formula>$C55="Modification"</formula>
    </cfRule>
    <cfRule type="expression" dxfId="807" priority="520">
      <formula>$C55="Création"</formula>
    </cfRule>
    <cfRule type="expression" dxfId="806" priority="521">
      <formula>$C55="Fermeture"</formula>
    </cfRule>
  </conditionalFormatting>
  <conditionalFormatting sqref="E55:J55">
    <cfRule type="expression" dxfId="805" priority="514">
      <formula>$C55="Modification MCC"</formula>
    </cfRule>
    <cfRule type="expression" dxfId="804" priority="515">
      <formula>$C55="Modification"</formula>
    </cfRule>
    <cfRule type="expression" dxfId="803" priority="516">
      <formula>$C55="Création"</formula>
    </cfRule>
    <cfRule type="expression" dxfId="802" priority="517">
      <formula>$C55="Fermeture"</formula>
    </cfRule>
  </conditionalFormatting>
  <conditionalFormatting sqref="J55">
    <cfRule type="expression" dxfId="801" priority="513">
      <formula>$I55="NON"</formula>
    </cfRule>
  </conditionalFormatting>
  <conditionalFormatting sqref="K56">
    <cfRule type="expression" dxfId="800" priority="509">
      <formula>$C56="Modification MCC"</formula>
    </cfRule>
    <cfRule type="expression" dxfId="799" priority="510">
      <formula>$C56="Modification"</formula>
    </cfRule>
    <cfRule type="expression" dxfId="798" priority="511">
      <formula>$C56="Création"</formula>
    </cfRule>
    <cfRule type="expression" dxfId="797" priority="512">
      <formula>$C56="Fermeture"</formula>
    </cfRule>
  </conditionalFormatting>
  <conditionalFormatting sqref="E56:J56">
    <cfRule type="expression" dxfId="796" priority="505">
      <formula>$C56="Modification MCC"</formula>
    </cfRule>
    <cfRule type="expression" dxfId="795" priority="506">
      <formula>$C56="Modification"</formula>
    </cfRule>
    <cfRule type="expression" dxfId="794" priority="507">
      <formula>$C56="Création"</formula>
    </cfRule>
    <cfRule type="expression" dxfId="793" priority="508">
      <formula>$C56="Fermeture"</formula>
    </cfRule>
  </conditionalFormatting>
  <conditionalFormatting sqref="J56">
    <cfRule type="expression" dxfId="792" priority="504">
      <formula>$I56="NON"</formula>
    </cfRule>
  </conditionalFormatting>
  <conditionalFormatting sqref="E62:J62">
    <cfRule type="expression" dxfId="791" priority="500">
      <formula>$C62="Modification MCC"</formula>
    </cfRule>
    <cfRule type="expression" dxfId="790" priority="501">
      <formula>$C62="Modification"</formula>
    </cfRule>
    <cfRule type="expression" dxfId="789" priority="502">
      <formula>$C62="Création"</formula>
    </cfRule>
    <cfRule type="expression" dxfId="788" priority="503">
      <formula>$C62="Fermeture"</formula>
    </cfRule>
  </conditionalFormatting>
  <conditionalFormatting sqref="J62">
    <cfRule type="expression" dxfId="787" priority="499">
      <formula>$I62="NON"</formula>
    </cfRule>
  </conditionalFormatting>
  <conditionalFormatting sqref="E63:J63">
    <cfRule type="expression" dxfId="786" priority="495">
      <formula>$C63="Modification MCC"</formula>
    </cfRule>
    <cfRule type="expression" dxfId="785" priority="496">
      <formula>$C63="Modification"</formula>
    </cfRule>
    <cfRule type="expression" dxfId="784" priority="497">
      <formula>$C63="Création"</formula>
    </cfRule>
    <cfRule type="expression" dxfId="783" priority="498">
      <formula>$C63="Fermeture"</formula>
    </cfRule>
  </conditionalFormatting>
  <conditionalFormatting sqref="J63">
    <cfRule type="expression" dxfId="782" priority="494">
      <formula>$I63="NON"</formula>
    </cfRule>
  </conditionalFormatting>
  <conditionalFormatting sqref="E64:J64">
    <cfRule type="expression" dxfId="781" priority="490">
      <formula>$C64="Modification MCC"</formula>
    </cfRule>
    <cfRule type="expression" dxfId="780" priority="491">
      <formula>$C64="Modification"</formula>
    </cfRule>
    <cfRule type="expression" dxfId="779" priority="492">
      <formula>$C64="Création"</formula>
    </cfRule>
    <cfRule type="expression" dxfId="778" priority="493">
      <formula>$C64="Fermeture"</formula>
    </cfRule>
  </conditionalFormatting>
  <conditionalFormatting sqref="J64">
    <cfRule type="expression" dxfId="777" priority="489">
      <formula>$I64="NON"</formula>
    </cfRule>
  </conditionalFormatting>
  <conditionalFormatting sqref="E65:J65">
    <cfRule type="expression" dxfId="776" priority="485">
      <formula>$C65="Modification MCC"</formula>
    </cfRule>
    <cfRule type="expression" dxfId="775" priority="486">
      <formula>$C65="Modification"</formula>
    </cfRule>
    <cfRule type="expression" dxfId="774" priority="487">
      <formula>$C65="Création"</formula>
    </cfRule>
    <cfRule type="expression" dxfId="773" priority="488">
      <formula>$C65="Fermeture"</formula>
    </cfRule>
  </conditionalFormatting>
  <conditionalFormatting sqref="J65:J66">
    <cfRule type="expression" dxfId="772" priority="484">
      <formula>$I65="NON"</formula>
    </cfRule>
  </conditionalFormatting>
  <conditionalFormatting sqref="E61:I61">
    <cfRule type="expression" dxfId="771" priority="437">
      <formula>$C61="Modification MCC"</formula>
    </cfRule>
    <cfRule type="expression" dxfId="770" priority="438">
      <formula>$C61="Modification"</formula>
    </cfRule>
    <cfRule type="expression" dxfId="769" priority="439">
      <formula>$C61="Création"</formula>
    </cfRule>
    <cfRule type="expression" dxfId="768" priority="440">
      <formula>$C61="Fermeture"</formula>
    </cfRule>
  </conditionalFormatting>
  <conditionalFormatting sqref="E54:J54">
    <cfRule type="expression" dxfId="767" priority="480">
      <formula>$C54="Modification MCC"</formula>
    </cfRule>
    <cfRule type="expression" dxfId="766" priority="481">
      <formula>$C54="Modification"</formula>
    </cfRule>
    <cfRule type="expression" dxfId="765" priority="482">
      <formula>$C54="Création"</formula>
    </cfRule>
    <cfRule type="expression" dxfId="764" priority="483">
      <formula>$C54="Fermeture"</formula>
    </cfRule>
  </conditionalFormatting>
  <conditionalFormatting sqref="J54">
    <cfRule type="expression" dxfId="763" priority="479">
      <formula>$I54="NON"</formula>
    </cfRule>
  </conditionalFormatting>
  <conditionalFormatting sqref="K55">
    <cfRule type="expression" dxfId="762" priority="475">
      <formula>$C55="Modification MCC"</formula>
    </cfRule>
    <cfRule type="expression" dxfId="761" priority="476">
      <formula>$C55="Modification"</formula>
    </cfRule>
    <cfRule type="expression" dxfId="760" priority="477">
      <formula>$C55="Création"</formula>
    </cfRule>
    <cfRule type="expression" dxfId="759" priority="478">
      <formula>$C55="Fermeture"</formula>
    </cfRule>
  </conditionalFormatting>
  <conditionalFormatting sqref="E55:J55">
    <cfRule type="expression" dxfId="758" priority="471">
      <formula>$C55="Modification MCC"</formula>
    </cfRule>
    <cfRule type="expression" dxfId="757" priority="472">
      <formula>$C55="Modification"</formula>
    </cfRule>
    <cfRule type="expression" dxfId="756" priority="473">
      <formula>$C55="Création"</formula>
    </cfRule>
    <cfRule type="expression" dxfId="755" priority="474">
      <formula>$C55="Fermeture"</formula>
    </cfRule>
  </conditionalFormatting>
  <conditionalFormatting sqref="J55">
    <cfRule type="expression" dxfId="754" priority="470">
      <formula>$I55="NON"</formula>
    </cfRule>
  </conditionalFormatting>
  <conditionalFormatting sqref="E61:J61">
    <cfRule type="expression" dxfId="753" priority="466">
      <formula>$C61="Modification MCC"</formula>
    </cfRule>
    <cfRule type="expression" dxfId="752" priority="467">
      <formula>$C61="Modification"</formula>
    </cfRule>
    <cfRule type="expression" dxfId="751" priority="468">
      <formula>$C61="Création"</formula>
    </cfRule>
    <cfRule type="expression" dxfId="750" priority="469">
      <formula>$C61="Fermeture"</formula>
    </cfRule>
  </conditionalFormatting>
  <conditionalFormatting sqref="J61">
    <cfRule type="expression" dxfId="749" priority="465">
      <formula>$I61="NON"</formula>
    </cfRule>
  </conditionalFormatting>
  <conditionalFormatting sqref="E65:J65">
    <cfRule type="expression" dxfId="748" priority="461">
      <formula>$C65="Modification MCC"</formula>
    </cfRule>
    <cfRule type="expression" dxfId="747" priority="462">
      <formula>$C65="Modification"</formula>
    </cfRule>
    <cfRule type="expression" dxfId="746" priority="463">
      <formula>$C65="Création"</formula>
    </cfRule>
    <cfRule type="expression" dxfId="745" priority="464">
      <formula>$C65="Fermeture"</formula>
    </cfRule>
  </conditionalFormatting>
  <conditionalFormatting sqref="J65:J66">
    <cfRule type="expression" dxfId="744" priority="460">
      <formula>$I65="NON"</formula>
    </cfRule>
  </conditionalFormatting>
  <conditionalFormatting sqref="E64:J64">
    <cfRule type="expression" dxfId="743" priority="456">
      <formula>$C64="Modification MCC"</formula>
    </cfRule>
    <cfRule type="expression" dxfId="742" priority="457">
      <formula>$C64="Modification"</formula>
    </cfRule>
    <cfRule type="expression" dxfId="741" priority="458">
      <formula>$C64="Création"</formula>
    </cfRule>
    <cfRule type="expression" dxfId="740" priority="459">
      <formula>$C64="Fermeture"</formula>
    </cfRule>
  </conditionalFormatting>
  <conditionalFormatting sqref="J64">
    <cfRule type="expression" dxfId="739" priority="455">
      <formula>$I64="NON"</formula>
    </cfRule>
  </conditionalFormatting>
  <conditionalFormatting sqref="E64:J64">
    <cfRule type="expression" dxfId="738" priority="451">
      <formula>$C64="Modification MCC"</formula>
    </cfRule>
    <cfRule type="expression" dxfId="737" priority="452">
      <formula>$C64="Modification"</formula>
    </cfRule>
    <cfRule type="expression" dxfId="736" priority="453">
      <formula>$C64="Création"</formula>
    </cfRule>
    <cfRule type="expression" dxfId="735" priority="454">
      <formula>$C64="Fermeture"</formula>
    </cfRule>
  </conditionalFormatting>
  <conditionalFormatting sqref="J64">
    <cfRule type="expression" dxfId="734" priority="450">
      <formula>$I64="NON"</formula>
    </cfRule>
  </conditionalFormatting>
  <conditionalFormatting sqref="E65:J65">
    <cfRule type="expression" dxfId="733" priority="446">
      <formula>$C65="Modification MCC"</formula>
    </cfRule>
    <cfRule type="expression" dxfId="732" priority="447">
      <formula>$C65="Modification"</formula>
    </cfRule>
    <cfRule type="expression" dxfId="731" priority="448">
      <formula>$C65="Création"</formula>
    </cfRule>
    <cfRule type="expression" dxfId="730" priority="449">
      <formula>$C65="Fermeture"</formula>
    </cfRule>
  </conditionalFormatting>
  <conditionalFormatting sqref="J65:J66">
    <cfRule type="expression" dxfId="729" priority="445">
      <formula>$I65="NON"</formula>
    </cfRule>
  </conditionalFormatting>
  <conditionalFormatting sqref="E63:I63">
    <cfRule type="expression" dxfId="728" priority="441">
      <formula>$C63="Modification MCC"</formula>
    </cfRule>
    <cfRule type="expression" dxfId="727" priority="442">
      <formula>$C63="Modification"</formula>
    </cfRule>
    <cfRule type="expression" dxfId="726" priority="443">
      <formula>$C63="Création"</formula>
    </cfRule>
    <cfRule type="expression" dxfId="725" priority="444">
      <formula>$C63="Fermeture"</formula>
    </cfRule>
  </conditionalFormatting>
  <conditionalFormatting sqref="E60:J60">
    <cfRule type="expression" dxfId="724" priority="433">
      <formula>$C60="Modification MCC"</formula>
    </cfRule>
    <cfRule type="expression" dxfId="723" priority="434">
      <formula>$C60="Modification"</formula>
    </cfRule>
    <cfRule type="expression" dxfId="722" priority="435">
      <formula>$C60="Création"</formula>
    </cfRule>
    <cfRule type="expression" dxfId="721" priority="436">
      <formula>$C60="Fermeture"</formula>
    </cfRule>
  </conditionalFormatting>
  <conditionalFormatting sqref="K53">
    <cfRule type="expression" dxfId="720" priority="428">
      <formula>$C53="Modification MCC"</formula>
    </cfRule>
    <cfRule type="expression" dxfId="719" priority="429">
      <formula>$C53="Modification"</formula>
    </cfRule>
    <cfRule type="expression" dxfId="718" priority="430">
      <formula>$C53="Création"</formula>
    </cfRule>
    <cfRule type="expression" dxfId="717" priority="431">
      <formula>$C53="Fermeture"</formula>
    </cfRule>
  </conditionalFormatting>
  <conditionalFormatting sqref="K53">
    <cfRule type="expression" dxfId="716" priority="424">
      <formula>$C53="Modification MCC"</formula>
    </cfRule>
    <cfRule type="expression" dxfId="715" priority="425">
      <formula>$C53="Modification"</formula>
    </cfRule>
    <cfRule type="expression" dxfId="714" priority="426">
      <formula>$C53="Création"</formula>
    </cfRule>
    <cfRule type="expression" dxfId="713" priority="427">
      <formula>$C53="Fermeture"</formula>
    </cfRule>
  </conditionalFormatting>
  <conditionalFormatting sqref="E53:J53">
    <cfRule type="expression" dxfId="712" priority="420">
      <formula>$C53="Modification MCC"</formula>
    </cfRule>
    <cfRule type="expression" dxfId="711" priority="421">
      <formula>$C53="Modification"</formula>
    </cfRule>
    <cfRule type="expression" dxfId="710" priority="422">
      <formula>$C53="Création"</formula>
    </cfRule>
    <cfRule type="expression" dxfId="709" priority="423">
      <formula>$C53="Fermeture"</formula>
    </cfRule>
  </conditionalFormatting>
  <conditionalFormatting sqref="J53">
    <cfRule type="expression" dxfId="708" priority="419">
      <formula>$I53="NON"</formula>
    </cfRule>
  </conditionalFormatting>
  <conditionalFormatting sqref="E53:J53">
    <cfRule type="expression" dxfId="707" priority="415">
      <formula>$C53="Modification MCC"</formula>
    </cfRule>
    <cfRule type="expression" dxfId="706" priority="416">
      <formula>$C53="Modification"</formula>
    </cfRule>
    <cfRule type="expression" dxfId="705" priority="417">
      <formula>$C53="Création"</formula>
    </cfRule>
    <cfRule type="expression" dxfId="704" priority="418">
      <formula>$C53="Fermeture"</formula>
    </cfRule>
  </conditionalFormatting>
  <conditionalFormatting sqref="J53">
    <cfRule type="expression" dxfId="703" priority="414">
      <formula>$I53="NON"</formula>
    </cfRule>
  </conditionalFormatting>
  <conditionalFormatting sqref="K56">
    <cfRule type="expression" dxfId="702" priority="410">
      <formula>$C56="Modification MCC"</formula>
    </cfRule>
    <cfRule type="expression" dxfId="701" priority="411">
      <formula>$C56="Modification"</formula>
    </cfRule>
    <cfRule type="expression" dxfId="700" priority="412">
      <formula>$C56="Création"</formula>
    </cfRule>
    <cfRule type="expression" dxfId="699" priority="413">
      <formula>$C56="Fermeture"</formula>
    </cfRule>
  </conditionalFormatting>
  <conditionalFormatting sqref="E56:J56">
    <cfRule type="expression" dxfId="698" priority="406">
      <formula>$C56="Modification MCC"</formula>
    </cfRule>
    <cfRule type="expression" dxfId="697" priority="407">
      <formula>$C56="Modification"</formula>
    </cfRule>
    <cfRule type="expression" dxfId="696" priority="408">
      <formula>$C56="Création"</formula>
    </cfRule>
    <cfRule type="expression" dxfId="695" priority="409">
      <formula>$C56="Fermeture"</formula>
    </cfRule>
  </conditionalFormatting>
  <conditionalFormatting sqref="J56">
    <cfRule type="expression" dxfId="694" priority="405">
      <formula>$I56="NON"</formula>
    </cfRule>
  </conditionalFormatting>
  <conditionalFormatting sqref="K57">
    <cfRule type="expression" dxfId="693" priority="401">
      <formula>$C57="Modification MCC"</formula>
    </cfRule>
    <cfRule type="expression" dxfId="692" priority="402">
      <formula>$C57="Modification"</formula>
    </cfRule>
    <cfRule type="expression" dxfId="691" priority="403">
      <formula>$C57="Création"</formula>
    </cfRule>
    <cfRule type="expression" dxfId="690" priority="404">
      <formula>$C57="Fermeture"</formula>
    </cfRule>
  </conditionalFormatting>
  <conditionalFormatting sqref="K57">
    <cfRule type="expression" dxfId="689" priority="397">
      <formula>$C57="Modification MCC"</formula>
    </cfRule>
    <cfRule type="expression" dxfId="688" priority="398">
      <formula>$C57="Modification"</formula>
    </cfRule>
    <cfRule type="expression" dxfId="687" priority="399">
      <formula>$C57="Création"</formula>
    </cfRule>
    <cfRule type="expression" dxfId="686" priority="400">
      <formula>$C57="Fermeture"</formula>
    </cfRule>
  </conditionalFormatting>
  <conditionalFormatting sqref="E57:J57">
    <cfRule type="expression" dxfId="685" priority="393">
      <formula>$C57="Modification MCC"</formula>
    </cfRule>
    <cfRule type="expression" dxfId="684" priority="394">
      <formula>$C57="Modification"</formula>
    </cfRule>
    <cfRule type="expression" dxfId="683" priority="395">
      <formula>$C57="Création"</formula>
    </cfRule>
    <cfRule type="expression" dxfId="682" priority="396">
      <formula>$C57="Fermeture"</formula>
    </cfRule>
  </conditionalFormatting>
  <conditionalFormatting sqref="J57">
    <cfRule type="expression" dxfId="681" priority="392">
      <formula>$I57="NON"</formula>
    </cfRule>
  </conditionalFormatting>
  <conditionalFormatting sqref="E57:J57">
    <cfRule type="expression" dxfId="680" priority="388">
      <formula>$C57="Modification MCC"</formula>
    </cfRule>
    <cfRule type="expression" dxfId="679" priority="389">
      <formula>$C57="Modification"</formula>
    </cfRule>
    <cfRule type="expression" dxfId="678" priority="390">
      <formula>$C57="Création"</formula>
    </cfRule>
    <cfRule type="expression" dxfId="677" priority="391">
      <formula>$C57="Fermeture"</formula>
    </cfRule>
  </conditionalFormatting>
  <conditionalFormatting sqref="J57">
    <cfRule type="expression" dxfId="676" priority="387">
      <formula>$I57="NON"</formula>
    </cfRule>
  </conditionalFormatting>
  <conditionalFormatting sqref="E58:K58">
    <cfRule type="expression" dxfId="675" priority="383">
      <formula>$C58="Modification MCC"</formula>
    </cfRule>
    <cfRule type="expression" dxfId="674" priority="384">
      <formula>$C58="Modification"</formula>
    </cfRule>
    <cfRule type="expression" dxfId="673" priority="385">
      <formula>$C58="Création"</formula>
    </cfRule>
    <cfRule type="expression" dxfId="672" priority="386">
      <formula>$C58="Fermeture"</formula>
    </cfRule>
  </conditionalFormatting>
  <conditionalFormatting sqref="J58">
    <cfRule type="expression" dxfId="671" priority="382">
      <formula>$I58="NON"</formula>
    </cfRule>
  </conditionalFormatting>
  <conditionalFormatting sqref="K58">
    <cfRule type="expression" dxfId="670" priority="378">
      <formula>$C58="Modification MCC"</formula>
    </cfRule>
    <cfRule type="expression" dxfId="669" priority="379">
      <formula>$C58="Modification"</formula>
    </cfRule>
    <cfRule type="expression" dxfId="668" priority="380">
      <formula>$C58="Création"</formula>
    </cfRule>
    <cfRule type="expression" dxfId="667" priority="381">
      <formula>$C58="Fermeture"</formula>
    </cfRule>
  </conditionalFormatting>
  <conditionalFormatting sqref="E58:J58">
    <cfRule type="expression" dxfId="666" priority="374">
      <formula>$C58="Modification MCC"</formula>
    </cfRule>
    <cfRule type="expression" dxfId="665" priority="375">
      <formula>$C58="Modification"</formula>
    </cfRule>
    <cfRule type="expression" dxfId="664" priority="376">
      <formula>$C58="Création"</formula>
    </cfRule>
    <cfRule type="expression" dxfId="663" priority="377">
      <formula>$C58="Fermeture"</formula>
    </cfRule>
  </conditionalFormatting>
  <conditionalFormatting sqref="J58">
    <cfRule type="expression" dxfId="662" priority="373">
      <formula>$I58="NON"</formula>
    </cfRule>
  </conditionalFormatting>
  <conditionalFormatting sqref="K59">
    <cfRule type="expression" dxfId="661" priority="369">
      <formula>$C59="Modification MCC"</formula>
    </cfRule>
    <cfRule type="expression" dxfId="660" priority="370">
      <formula>$C59="Modification"</formula>
    </cfRule>
    <cfRule type="expression" dxfId="659" priority="371">
      <formula>$C59="Création"</formula>
    </cfRule>
    <cfRule type="expression" dxfId="658" priority="372">
      <formula>$C59="Fermeture"</formula>
    </cfRule>
  </conditionalFormatting>
  <conditionalFormatting sqref="E59:J59">
    <cfRule type="expression" dxfId="657" priority="365">
      <formula>$C59="Modification MCC"</formula>
    </cfRule>
    <cfRule type="expression" dxfId="656" priority="366">
      <formula>$C59="Modification"</formula>
    </cfRule>
    <cfRule type="expression" dxfId="655" priority="367">
      <formula>$C59="Création"</formula>
    </cfRule>
    <cfRule type="expression" dxfId="654" priority="368">
      <formula>$C59="Fermeture"</formula>
    </cfRule>
  </conditionalFormatting>
  <conditionalFormatting sqref="J59">
    <cfRule type="expression" dxfId="653" priority="364">
      <formula>$I59="NON"</formula>
    </cfRule>
  </conditionalFormatting>
  <conditionalFormatting sqref="K59">
    <cfRule type="expression" dxfId="652" priority="360">
      <formula>$C59="Modification MCC"</formula>
    </cfRule>
    <cfRule type="expression" dxfId="651" priority="361">
      <formula>$C59="Modification"</formula>
    </cfRule>
    <cfRule type="expression" dxfId="650" priority="362">
      <formula>$C59="Création"</formula>
    </cfRule>
    <cfRule type="expression" dxfId="649" priority="363">
      <formula>$C59="Fermeture"</formula>
    </cfRule>
  </conditionalFormatting>
  <conditionalFormatting sqref="E59:J59">
    <cfRule type="expression" dxfId="648" priority="356">
      <formula>$C59="Modification MCC"</formula>
    </cfRule>
    <cfRule type="expression" dxfId="647" priority="357">
      <formula>$C59="Modification"</formula>
    </cfRule>
    <cfRule type="expression" dxfId="646" priority="358">
      <formula>$C59="Création"</formula>
    </cfRule>
    <cfRule type="expression" dxfId="645" priority="359">
      <formula>$C59="Fermeture"</formula>
    </cfRule>
  </conditionalFormatting>
  <conditionalFormatting sqref="J59">
    <cfRule type="expression" dxfId="644" priority="355">
      <formula>$I59="NON"</formula>
    </cfRule>
  </conditionalFormatting>
  <conditionalFormatting sqref="E61:I61">
    <cfRule type="expression" dxfId="643" priority="351">
      <formula>$C61="Modification MCC"</formula>
    </cfRule>
    <cfRule type="expression" dxfId="642" priority="352">
      <formula>$C61="Modification"</formula>
    </cfRule>
    <cfRule type="expression" dxfId="641" priority="353">
      <formula>$C61="Création"</formula>
    </cfRule>
    <cfRule type="expression" dxfId="640" priority="354">
      <formula>$C61="Fermeture"</formula>
    </cfRule>
  </conditionalFormatting>
  <conditionalFormatting sqref="E61:I61">
    <cfRule type="expression" dxfId="639" priority="347">
      <formula>$C61="Modification MCC"</formula>
    </cfRule>
    <cfRule type="expression" dxfId="638" priority="348">
      <formula>$C61="Modification"</formula>
    </cfRule>
    <cfRule type="expression" dxfId="637" priority="349">
      <formula>$C61="Création"</formula>
    </cfRule>
    <cfRule type="expression" dxfId="636" priority="350">
      <formula>$C61="Fermeture"</formula>
    </cfRule>
  </conditionalFormatting>
  <conditionalFormatting sqref="E62:I62">
    <cfRule type="expression" dxfId="635" priority="343">
      <formula>$C62="Modification MCC"</formula>
    </cfRule>
    <cfRule type="expression" dxfId="634" priority="344">
      <formula>$C62="Modification"</formula>
    </cfRule>
    <cfRule type="expression" dxfId="633" priority="345">
      <formula>$C62="Création"</formula>
    </cfRule>
    <cfRule type="expression" dxfId="632" priority="346">
      <formula>$C62="Fermeture"</formula>
    </cfRule>
  </conditionalFormatting>
  <conditionalFormatting sqref="E62:I62">
    <cfRule type="expression" dxfId="631" priority="339">
      <formula>$C62="Modification MCC"</formula>
    </cfRule>
    <cfRule type="expression" dxfId="630" priority="340">
      <formula>$C62="Modification"</formula>
    </cfRule>
    <cfRule type="expression" dxfId="629" priority="341">
      <formula>$C62="Création"</formula>
    </cfRule>
    <cfRule type="expression" dxfId="628" priority="342">
      <formula>$C62="Fermeture"</formula>
    </cfRule>
  </conditionalFormatting>
  <conditionalFormatting sqref="E62:J62">
    <cfRule type="expression" dxfId="627" priority="335">
      <formula>$C62="Modification MCC"</formula>
    </cfRule>
    <cfRule type="expression" dxfId="626" priority="336">
      <formula>$C62="Modification"</formula>
    </cfRule>
    <cfRule type="expression" dxfId="625" priority="337">
      <formula>$C62="Création"</formula>
    </cfRule>
    <cfRule type="expression" dxfId="624" priority="338">
      <formula>$C62="Fermeture"</formula>
    </cfRule>
  </conditionalFormatting>
  <conditionalFormatting sqref="J62">
    <cfRule type="expression" dxfId="623" priority="334">
      <formula>$I62="NON"</formula>
    </cfRule>
  </conditionalFormatting>
  <conditionalFormatting sqref="E63:J63">
    <cfRule type="expression" dxfId="622" priority="330">
      <formula>$C63="Modification MCC"</formula>
    </cfRule>
    <cfRule type="expression" dxfId="621" priority="331">
      <formula>$C63="Modification"</formula>
    </cfRule>
    <cfRule type="expression" dxfId="620" priority="332">
      <formula>$C63="Création"</formula>
    </cfRule>
    <cfRule type="expression" dxfId="619" priority="333">
      <formula>$C63="Fermeture"</formula>
    </cfRule>
  </conditionalFormatting>
  <conditionalFormatting sqref="J63">
    <cfRule type="expression" dxfId="618" priority="329">
      <formula>$I63="NON"</formula>
    </cfRule>
  </conditionalFormatting>
  <conditionalFormatting sqref="E64:J64">
    <cfRule type="expression" dxfId="617" priority="325">
      <formula>$C64="Modification MCC"</formula>
    </cfRule>
    <cfRule type="expression" dxfId="616" priority="326">
      <formula>$C64="Modification"</formula>
    </cfRule>
    <cfRule type="expression" dxfId="615" priority="327">
      <formula>$C64="Création"</formula>
    </cfRule>
    <cfRule type="expression" dxfId="614" priority="328">
      <formula>$C64="Fermeture"</formula>
    </cfRule>
  </conditionalFormatting>
  <conditionalFormatting sqref="J64">
    <cfRule type="expression" dxfId="613" priority="324">
      <formula>$I64="NON"</formula>
    </cfRule>
  </conditionalFormatting>
  <conditionalFormatting sqref="E62:J62">
    <cfRule type="expression" dxfId="612" priority="320">
      <formula>$C62="Modification MCC"</formula>
    </cfRule>
    <cfRule type="expression" dxfId="611" priority="321">
      <formula>$C62="Modification"</formula>
    </cfRule>
    <cfRule type="expression" dxfId="610" priority="322">
      <formula>$C62="Création"</formula>
    </cfRule>
    <cfRule type="expression" dxfId="609" priority="323">
      <formula>$C62="Fermeture"</formula>
    </cfRule>
  </conditionalFormatting>
  <conditionalFormatting sqref="J62">
    <cfRule type="expression" dxfId="608" priority="319">
      <formula>$I62="NON"</formula>
    </cfRule>
  </conditionalFormatting>
  <conditionalFormatting sqref="E63:J63">
    <cfRule type="expression" dxfId="607" priority="315">
      <formula>$C63="Modification MCC"</formula>
    </cfRule>
    <cfRule type="expression" dxfId="606" priority="316">
      <formula>$C63="Modification"</formula>
    </cfRule>
    <cfRule type="expression" dxfId="605" priority="317">
      <formula>$C63="Création"</formula>
    </cfRule>
    <cfRule type="expression" dxfId="604" priority="318">
      <formula>$C63="Fermeture"</formula>
    </cfRule>
  </conditionalFormatting>
  <conditionalFormatting sqref="J63">
    <cfRule type="expression" dxfId="603" priority="314">
      <formula>$I63="NON"</formula>
    </cfRule>
  </conditionalFormatting>
  <conditionalFormatting sqref="E62:J62">
    <cfRule type="expression" dxfId="602" priority="310">
      <formula>$C62="Modification MCC"</formula>
    </cfRule>
    <cfRule type="expression" dxfId="601" priority="311">
      <formula>$C62="Modification"</formula>
    </cfRule>
    <cfRule type="expression" dxfId="600" priority="312">
      <formula>$C62="Création"</formula>
    </cfRule>
    <cfRule type="expression" dxfId="599" priority="313">
      <formula>$C62="Fermeture"</formula>
    </cfRule>
  </conditionalFormatting>
  <conditionalFormatting sqref="J62">
    <cfRule type="expression" dxfId="598" priority="309">
      <formula>$I62="NON"</formula>
    </cfRule>
  </conditionalFormatting>
  <conditionalFormatting sqref="E63:J63">
    <cfRule type="expression" dxfId="597" priority="305">
      <formula>$C63="Modification MCC"</formula>
    </cfRule>
    <cfRule type="expression" dxfId="596" priority="306">
      <formula>$C63="Modification"</formula>
    </cfRule>
    <cfRule type="expression" dxfId="595" priority="307">
      <formula>$C63="Création"</formula>
    </cfRule>
    <cfRule type="expression" dxfId="594" priority="308">
      <formula>$C63="Fermeture"</formula>
    </cfRule>
  </conditionalFormatting>
  <conditionalFormatting sqref="J63">
    <cfRule type="expression" dxfId="593" priority="304">
      <formula>$I63="NON"</formula>
    </cfRule>
  </conditionalFormatting>
  <conditionalFormatting sqref="E63:J63">
    <cfRule type="expression" dxfId="592" priority="300">
      <formula>$C63="Modification MCC"</formula>
    </cfRule>
    <cfRule type="expression" dxfId="591" priority="301">
      <formula>$C63="Modification"</formula>
    </cfRule>
    <cfRule type="expression" dxfId="590" priority="302">
      <formula>$C63="Création"</formula>
    </cfRule>
    <cfRule type="expression" dxfId="589" priority="303">
      <formula>$C63="Fermeture"</formula>
    </cfRule>
  </conditionalFormatting>
  <conditionalFormatting sqref="J63">
    <cfRule type="expression" dxfId="588" priority="299">
      <formula>$I63="NON"</formula>
    </cfRule>
  </conditionalFormatting>
  <conditionalFormatting sqref="E64:J64">
    <cfRule type="expression" dxfId="587" priority="295">
      <formula>$C64="Modification MCC"</formula>
    </cfRule>
    <cfRule type="expression" dxfId="586" priority="296">
      <formula>$C64="Modification"</formula>
    </cfRule>
    <cfRule type="expression" dxfId="585" priority="297">
      <formula>$C64="Création"</formula>
    </cfRule>
    <cfRule type="expression" dxfId="584" priority="298">
      <formula>$C64="Fermeture"</formula>
    </cfRule>
  </conditionalFormatting>
  <conditionalFormatting sqref="J64">
    <cfRule type="expression" dxfId="583" priority="294">
      <formula>$I64="NON"</formula>
    </cfRule>
  </conditionalFormatting>
  <conditionalFormatting sqref="E65:J65">
    <cfRule type="expression" dxfId="582" priority="290">
      <formula>$C65="Modification MCC"</formula>
    </cfRule>
    <cfRule type="expression" dxfId="581" priority="291">
      <formula>$C65="Modification"</formula>
    </cfRule>
    <cfRule type="expression" dxfId="580" priority="292">
      <formula>$C65="Création"</formula>
    </cfRule>
    <cfRule type="expression" dxfId="579" priority="293">
      <formula>$C65="Fermeture"</formula>
    </cfRule>
  </conditionalFormatting>
  <conditionalFormatting sqref="J65:J66">
    <cfRule type="expression" dxfId="578" priority="289">
      <formula>$I65="NON"</formula>
    </cfRule>
  </conditionalFormatting>
  <conditionalFormatting sqref="E62:J62">
    <cfRule type="expression" dxfId="577" priority="285">
      <formula>$C62="Modification MCC"</formula>
    </cfRule>
    <cfRule type="expression" dxfId="576" priority="286">
      <formula>$C62="Modification"</formula>
    </cfRule>
    <cfRule type="expression" dxfId="575" priority="287">
      <formula>$C62="Création"</formula>
    </cfRule>
    <cfRule type="expression" dxfId="574" priority="288">
      <formula>$C62="Fermeture"</formula>
    </cfRule>
  </conditionalFormatting>
  <conditionalFormatting sqref="J62">
    <cfRule type="expression" dxfId="573" priority="284">
      <formula>$I62="NON"</formula>
    </cfRule>
  </conditionalFormatting>
  <conditionalFormatting sqref="E62:J62">
    <cfRule type="expression" dxfId="572" priority="280">
      <formula>$C62="Modification MCC"</formula>
    </cfRule>
    <cfRule type="expression" dxfId="571" priority="281">
      <formula>$C62="Modification"</formula>
    </cfRule>
    <cfRule type="expression" dxfId="570" priority="282">
      <formula>$C62="Création"</formula>
    </cfRule>
    <cfRule type="expression" dxfId="569" priority="283">
      <formula>$C62="Fermeture"</formula>
    </cfRule>
  </conditionalFormatting>
  <conditionalFormatting sqref="J62">
    <cfRule type="expression" dxfId="568" priority="279">
      <formula>$I62="NON"</formula>
    </cfRule>
  </conditionalFormatting>
  <conditionalFormatting sqref="E63:J63">
    <cfRule type="expression" dxfId="567" priority="275">
      <formula>$C63="Modification MCC"</formula>
    </cfRule>
    <cfRule type="expression" dxfId="566" priority="276">
      <formula>$C63="Modification"</formula>
    </cfRule>
    <cfRule type="expression" dxfId="565" priority="277">
      <formula>$C63="Création"</formula>
    </cfRule>
    <cfRule type="expression" dxfId="564" priority="278">
      <formula>$C63="Fermeture"</formula>
    </cfRule>
  </conditionalFormatting>
  <conditionalFormatting sqref="J63">
    <cfRule type="expression" dxfId="563" priority="274">
      <formula>$I63="NON"</formula>
    </cfRule>
  </conditionalFormatting>
  <conditionalFormatting sqref="E64:J64">
    <cfRule type="expression" dxfId="562" priority="270">
      <formula>$C64="Modification MCC"</formula>
    </cfRule>
    <cfRule type="expression" dxfId="561" priority="271">
      <formula>$C64="Modification"</formula>
    </cfRule>
    <cfRule type="expression" dxfId="560" priority="272">
      <formula>$C64="Création"</formula>
    </cfRule>
    <cfRule type="expression" dxfId="559" priority="273">
      <formula>$C64="Fermeture"</formula>
    </cfRule>
  </conditionalFormatting>
  <conditionalFormatting sqref="J64">
    <cfRule type="expression" dxfId="558" priority="269">
      <formula>$I64="NON"</formula>
    </cfRule>
  </conditionalFormatting>
  <conditionalFormatting sqref="E65:J65">
    <cfRule type="expression" dxfId="557" priority="265">
      <formula>$C65="Modification MCC"</formula>
    </cfRule>
    <cfRule type="expression" dxfId="556" priority="266">
      <formula>$C65="Modification"</formula>
    </cfRule>
    <cfRule type="expression" dxfId="555" priority="267">
      <formula>$C65="Création"</formula>
    </cfRule>
    <cfRule type="expression" dxfId="554" priority="268">
      <formula>$C65="Fermeture"</formula>
    </cfRule>
  </conditionalFormatting>
  <conditionalFormatting sqref="J65:J66">
    <cfRule type="expression" dxfId="553" priority="264">
      <formula>$I65="NON"</formula>
    </cfRule>
  </conditionalFormatting>
  <conditionalFormatting sqref="M43:M47 M52:M56">
    <cfRule type="expression" dxfId="552" priority="257">
      <formula>$K43="CT (Contrôle terminal)"</formula>
    </cfRule>
  </conditionalFormatting>
  <conditionalFormatting sqref="L54:O54 M55:O55 M53:O53 L56:O56 L43:S52 L60:S65 L58:O59 S53:S59">
    <cfRule type="expression" dxfId="551" priority="260">
      <formula>$C43="Modification MCC"</formula>
    </cfRule>
    <cfRule type="expression" dxfId="550" priority="261">
      <formula>$C43="Modification"</formula>
    </cfRule>
    <cfRule type="expression" dxfId="549" priority="262">
      <formula>$C43="Création"</formula>
    </cfRule>
    <cfRule type="expression" dxfId="548" priority="263">
      <formula>$C43="Fermeture"</formula>
    </cfRule>
  </conditionalFormatting>
  <conditionalFormatting sqref="L43:L47 L52 L54 L56 L58:L65">
    <cfRule type="expression" dxfId="547" priority="258">
      <formula>$K43="CT (Contrôle terminal)"</formula>
    </cfRule>
  </conditionalFormatting>
  <conditionalFormatting sqref="L43:L47 L52 L54 L56 L58:L65">
    <cfRule type="expression" dxfId="546" priority="259">
      <formula>$K43="CCI (CC Intégral)"</formula>
    </cfRule>
  </conditionalFormatting>
  <conditionalFormatting sqref="N43:O47 N52:O56 L64:O64 N65:O65 N58:O63">
    <cfRule type="expression" dxfId="545" priority="255">
      <formula>$K43="CCI (CC Intégral)"</formula>
    </cfRule>
  </conditionalFormatting>
  <conditionalFormatting sqref="M53">
    <cfRule type="expression" dxfId="544" priority="248">
      <formula>$K53="CT (Contrôle terminal)"</formula>
    </cfRule>
  </conditionalFormatting>
  <conditionalFormatting sqref="M53:O53 N54:O54">
    <cfRule type="expression" dxfId="543" priority="249">
      <formula>$C53="Modification MCC"</formula>
    </cfRule>
    <cfRule type="expression" dxfId="542" priority="250">
      <formula>$C53="Modification"</formula>
    </cfRule>
    <cfRule type="expression" dxfId="541" priority="251">
      <formula>$C53="Création"</formula>
    </cfRule>
    <cfRule type="expression" dxfId="540" priority="252">
      <formula>$C53="Fermeture"</formula>
    </cfRule>
  </conditionalFormatting>
  <conditionalFormatting sqref="N53:O54">
    <cfRule type="expression" dxfId="539" priority="247">
      <formula>$K53="CCI (CC Intégral)"</formula>
    </cfRule>
  </conditionalFormatting>
  <conditionalFormatting sqref="L53">
    <cfRule type="expression" dxfId="538" priority="243">
      <formula>$C53="Modification MCC"</formula>
    </cfRule>
    <cfRule type="expression" dxfId="537" priority="244">
      <formula>$C53="Modification"</formula>
    </cfRule>
    <cfRule type="expression" dxfId="536" priority="245">
      <formula>$C53="Création"</formula>
    </cfRule>
    <cfRule type="expression" dxfId="535" priority="246">
      <formula>$C53="Fermeture"</formula>
    </cfRule>
  </conditionalFormatting>
  <conditionalFormatting sqref="L53">
    <cfRule type="expression" dxfId="534" priority="241">
      <formula>$K53="CT (Contrôle terminal)"</formula>
    </cfRule>
  </conditionalFormatting>
  <conditionalFormatting sqref="L53">
    <cfRule type="expression" dxfId="533" priority="242">
      <formula>$K53="CCI (CC Intégral)"</formula>
    </cfRule>
  </conditionalFormatting>
  <conditionalFormatting sqref="L54">
    <cfRule type="expression" dxfId="532" priority="237">
      <formula>$C54="Modification MCC"</formula>
    </cfRule>
    <cfRule type="expression" dxfId="531" priority="238">
      <formula>$C54="Modification"</formula>
    </cfRule>
    <cfRule type="expression" dxfId="530" priority="239">
      <formula>$C54="Création"</formula>
    </cfRule>
    <cfRule type="expression" dxfId="529" priority="240">
      <formula>$C54="Fermeture"</formula>
    </cfRule>
  </conditionalFormatting>
  <conditionalFormatting sqref="L54">
    <cfRule type="expression" dxfId="528" priority="235">
      <formula>$K54="CT (Contrôle terminal)"</formula>
    </cfRule>
  </conditionalFormatting>
  <conditionalFormatting sqref="L54">
    <cfRule type="expression" dxfId="527" priority="236">
      <formula>$K54="CCI (CC Intégral)"</formula>
    </cfRule>
  </conditionalFormatting>
  <conditionalFormatting sqref="L53">
    <cfRule type="expression" dxfId="526" priority="231">
      <formula>$C53="Modification MCC"</formula>
    </cfRule>
    <cfRule type="expression" dxfId="525" priority="232">
      <formula>$C53="Modification"</formula>
    </cfRule>
    <cfRule type="expression" dxfId="524" priority="233">
      <formula>$C53="Création"</formula>
    </cfRule>
    <cfRule type="expression" dxfId="523" priority="234">
      <formula>$C53="Fermeture"</formula>
    </cfRule>
  </conditionalFormatting>
  <conditionalFormatting sqref="L53">
    <cfRule type="expression" dxfId="522" priority="229">
      <formula>$K53="CT (Contrôle terminal)"</formula>
    </cfRule>
  </conditionalFormatting>
  <conditionalFormatting sqref="L53">
    <cfRule type="expression" dxfId="521" priority="230">
      <formula>$K53="CCI (CC Intégral)"</formula>
    </cfRule>
  </conditionalFormatting>
  <conditionalFormatting sqref="M55">
    <cfRule type="expression" dxfId="520" priority="222">
      <formula>$K55="CT (Contrôle terminal)"</formula>
    </cfRule>
  </conditionalFormatting>
  <conditionalFormatting sqref="L55:O55">
    <cfRule type="expression" dxfId="519" priority="225">
      <formula>$C55="Modification MCC"</formula>
    </cfRule>
    <cfRule type="expression" dxfId="518" priority="226">
      <formula>$C55="Modification"</formula>
    </cfRule>
    <cfRule type="expression" dxfId="517" priority="227">
      <formula>$C55="Création"</formula>
    </cfRule>
    <cfRule type="expression" dxfId="516" priority="228">
      <formula>$C55="Fermeture"</formula>
    </cfRule>
  </conditionalFormatting>
  <conditionalFormatting sqref="L55">
    <cfRule type="expression" dxfId="515" priority="223">
      <formula>$K55="CT (Contrôle terminal)"</formula>
    </cfRule>
  </conditionalFormatting>
  <conditionalFormatting sqref="L55">
    <cfRule type="expression" dxfId="514" priority="224">
      <formula>$K55="CCI (CC Intégral)"</formula>
    </cfRule>
  </conditionalFormatting>
  <conditionalFormatting sqref="N55:O55">
    <cfRule type="expression" dxfId="513" priority="221">
      <formula>$K55="CCI (CC Intégral)"</formula>
    </cfRule>
  </conditionalFormatting>
  <conditionalFormatting sqref="M56">
    <cfRule type="expression" dxfId="512" priority="214">
      <formula>$K56="CT (Contrôle terminal)"</formula>
    </cfRule>
  </conditionalFormatting>
  <conditionalFormatting sqref="L56:O56">
    <cfRule type="expression" dxfId="511" priority="217">
      <formula>$C56="Modification MCC"</formula>
    </cfRule>
    <cfRule type="expression" dxfId="510" priority="218">
      <formula>$C56="Modification"</formula>
    </cfRule>
    <cfRule type="expression" dxfId="509" priority="219">
      <formula>$C56="Création"</formula>
    </cfRule>
    <cfRule type="expression" dxfId="508" priority="220">
      <formula>$C56="Fermeture"</formula>
    </cfRule>
  </conditionalFormatting>
  <conditionalFormatting sqref="L56">
    <cfRule type="expression" dxfId="507" priority="215">
      <formula>$K56="CT (Contrôle terminal)"</formula>
    </cfRule>
  </conditionalFormatting>
  <conditionalFormatting sqref="L56">
    <cfRule type="expression" dxfId="506" priority="216">
      <formula>$K56="CCI (CC Intégral)"</formula>
    </cfRule>
  </conditionalFormatting>
  <conditionalFormatting sqref="N56:O56">
    <cfRule type="expression" dxfId="505" priority="213">
      <formula>$K56="CCI (CC Intégral)"</formula>
    </cfRule>
  </conditionalFormatting>
  <conditionalFormatting sqref="N56:O56">
    <cfRule type="expression" dxfId="504" priority="209">
      <formula>$C56="Modification MCC"</formula>
    </cfRule>
    <cfRule type="expression" dxfId="503" priority="210">
      <formula>$C56="Modification"</formula>
    </cfRule>
    <cfRule type="expression" dxfId="502" priority="211">
      <formula>$C56="Création"</formula>
    </cfRule>
    <cfRule type="expression" dxfId="501" priority="212">
      <formula>$C56="Fermeture"</formula>
    </cfRule>
  </conditionalFormatting>
  <conditionalFormatting sqref="N56:O56">
    <cfRule type="expression" dxfId="500" priority="208">
      <formula>$K56="CCI (CC Intégral)"</formula>
    </cfRule>
  </conditionalFormatting>
  <conditionalFormatting sqref="L56">
    <cfRule type="expression" dxfId="499" priority="204">
      <formula>$C56="Modification MCC"</formula>
    </cfRule>
    <cfRule type="expression" dxfId="498" priority="205">
      <formula>$C56="Modification"</formula>
    </cfRule>
    <cfRule type="expression" dxfId="497" priority="206">
      <formula>$C56="Création"</formula>
    </cfRule>
    <cfRule type="expression" dxfId="496" priority="207">
      <formula>$C56="Fermeture"</formula>
    </cfRule>
  </conditionalFormatting>
  <conditionalFormatting sqref="L56">
    <cfRule type="expression" dxfId="495" priority="202">
      <formula>$K56="CT (Contrôle terminal)"</formula>
    </cfRule>
  </conditionalFormatting>
  <conditionalFormatting sqref="L56">
    <cfRule type="expression" dxfId="494" priority="203">
      <formula>$K56="CCI (CC Intégral)"</formula>
    </cfRule>
  </conditionalFormatting>
  <conditionalFormatting sqref="M57">
    <cfRule type="expression" dxfId="493" priority="197">
      <formula>$K57="CT (Contrôle terminal)"</formula>
    </cfRule>
  </conditionalFormatting>
  <conditionalFormatting sqref="M57:O57">
    <cfRule type="expression" dxfId="492" priority="198">
      <formula>$C57="Modification MCC"</formula>
    </cfRule>
    <cfRule type="expression" dxfId="491" priority="199">
      <formula>$C57="Modification"</formula>
    </cfRule>
    <cfRule type="expression" dxfId="490" priority="200">
      <formula>$C57="Création"</formula>
    </cfRule>
    <cfRule type="expression" dxfId="489" priority="201">
      <formula>$C57="Fermeture"</formula>
    </cfRule>
  </conditionalFormatting>
  <conditionalFormatting sqref="N57:O57">
    <cfRule type="expression" dxfId="488" priority="196">
      <formula>$K57="CCI (CC Intégral)"</formula>
    </cfRule>
  </conditionalFormatting>
  <conditionalFormatting sqref="M57">
    <cfRule type="expression" dxfId="487" priority="191">
      <formula>$K57="CT (Contrôle terminal)"</formula>
    </cfRule>
  </conditionalFormatting>
  <conditionalFormatting sqref="M57:O57">
    <cfRule type="expression" dxfId="486" priority="192">
      <formula>$C57="Modification MCC"</formula>
    </cfRule>
    <cfRule type="expression" dxfId="485" priority="193">
      <formula>$C57="Modification"</formula>
    </cfRule>
    <cfRule type="expression" dxfId="484" priority="194">
      <formula>$C57="Création"</formula>
    </cfRule>
    <cfRule type="expression" dxfId="483" priority="195">
      <formula>$C57="Fermeture"</formula>
    </cfRule>
  </conditionalFormatting>
  <conditionalFormatting sqref="N57:O57">
    <cfRule type="expression" dxfId="482" priority="190">
      <formula>$K57="CCI (CC Intégral)"</formula>
    </cfRule>
  </conditionalFormatting>
  <conditionalFormatting sqref="L57">
    <cfRule type="expression" dxfId="481" priority="186">
      <formula>$C57="Modification MCC"</formula>
    </cfRule>
    <cfRule type="expression" dxfId="480" priority="187">
      <formula>$C57="Modification"</formula>
    </cfRule>
    <cfRule type="expression" dxfId="479" priority="188">
      <formula>$C57="Création"</formula>
    </cfRule>
    <cfRule type="expression" dxfId="478" priority="189">
      <formula>$C57="Fermeture"</formula>
    </cfRule>
  </conditionalFormatting>
  <conditionalFormatting sqref="L57">
    <cfRule type="expression" dxfId="477" priority="184">
      <formula>$K57="CT (Contrôle terminal)"</formula>
    </cfRule>
  </conditionalFormatting>
  <conditionalFormatting sqref="L57">
    <cfRule type="expression" dxfId="476" priority="185">
      <formula>$K57="CCI (CC Intégral)"</formula>
    </cfRule>
  </conditionalFormatting>
  <conditionalFormatting sqref="L57">
    <cfRule type="expression" dxfId="475" priority="180">
      <formula>$C57="Modification MCC"</formula>
    </cfRule>
    <cfRule type="expression" dxfId="474" priority="181">
      <formula>$C57="Modification"</formula>
    </cfRule>
    <cfRule type="expression" dxfId="473" priority="182">
      <formula>$C57="Création"</formula>
    </cfRule>
    <cfRule type="expression" dxfId="472" priority="183">
      <formula>$C57="Fermeture"</formula>
    </cfRule>
  </conditionalFormatting>
  <conditionalFormatting sqref="L57">
    <cfRule type="expression" dxfId="471" priority="178">
      <formula>$K57="CT (Contrôle terminal)"</formula>
    </cfRule>
  </conditionalFormatting>
  <conditionalFormatting sqref="L57">
    <cfRule type="expression" dxfId="470" priority="179">
      <formula>$K57="CCI (CC Intégral)"</formula>
    </cfRule>
  </conditionalFormatting>
  <conditionalFormatting sqref="L52">
    <cfRule type="expression" dxfId="469" priority="174">
      <formula>$C52="Modification MCC"</formula>
    </cfRule>
    <cfRule type="expression" dxfId="468" priority="175">
      <formula>$C52="Modification"</formula>
    </cfRule>
    <cfRule type="expression" dxfId="467" priority="176">
      <formula>$C52="Création"</formula>
    </cfRule>
    <cfRule type="expression" dxfId="466" priority="177">
      <formula>$C52="Fermeture"</formula>
    </cfRule>
  </conditionalFormatting>
  <conditionalFormatting sqref="L52">
    <cfRule type="expression" dxfId="465" priority="172">
      <formula>$K52="CT (Contrôle terminal)"</formula>
    </cfRule>
  </conditionalFormatting>
  <conditionalFormatting sqref="L52">
    <cfRule type="expression" dxfId="464" priority="173">
      <formula>$K52="CCI (CC Intégral)"</formula>
    </cfRule>
  </conditionalFormatting>
  <conditionalFormatting sqref="M55">
    <cfRule type="expression" dxfId="463" priority="167">
      <formula>$K55="CT (Contrôle terminal)"</formula>
    </cfRule>
  </conditionalFormatting>
  <conditionalFormatting sqref="M55:O55 N56:O56">
    <cfRule type="expression" dxfId="462" priority="168">
      <formula>$C55="Modification MCC"</formula>
    </cfRule>
    <cfRule type="expression" dxfId="461" priority="169">
      <formula>$C55="Modification"</formula>
    </cfRule>
    <cfRule type="expression" dxfId="460" priority="170">
      <formula>$C55="Création"</formula>
    </cfRule>
    <cfRule type="expression" dxfId="459" priority="171">
      <formula>$C55="Fermeture"</formula>
    </cfRule>
  </conditionalFormatting>
  <conditionalFormatting sqref="N55:O56">
    <cfRule type="expression" dxfId="458" priority="166">
      <formula>$K55="CCI (CC Intégral)"</formula>
    </cfRule>
  </conditionalFormatting>
  <conditionalFormatting sqref="L55">
    <cfRule type="expression" dxfId="457" priority="162">
      <formula>$C55="Modification MCC"</formula>
    </cfRule>
    <cfRule type="expression" dxfId="456" priority="163">
      <formula>$C55="Modification"</formula>
    </cfRule>
    <cfRule type="expression" dxfId="455" priority="164">
      <formula>$C55="Création"</formula>
    </cfRule>
    <cfRule type="expression" dxfId="454" priority="165">
      <formula>$C55="Fermeture"</formula>
    </cfRule>
  </conditionalFormatting>
  <conditionalFormatting sqref="L55">
    <cfRule type="expression" dxfId="453" priority="160">
      <formula>$K55="CT (Contrôle terminal)"</formula>
    </cfRule>
  </conditionalFormatting>
  <conditionalFormatting sqref="L55">
    <cfRule type="expression" dxfId="452" priority="161">
      <formula>$K55="CCI (CC Intégral)"</formula>
    </cfRule>
  </conditionalFormatting>
  <conditionalFormatting sqref="L56">
    <cfRule type="expression" dxfId="451" priority="156">
      <formula>$C56="Modification MCC"</formula>
    </cfRule>
    <cfRule type="expression" dxfId="450" priority="157">
      <formula>$C56="Modification"</formula>
    </cfRule>
    <cfRule type="expression" dxfId="449" priority="158">
      <formula>$C56="Création"</formula>
    </cfRule>
    <cfRule type="expression" dxfId="448" priority="159">
      <formula>$C56="Fermeture"</formula>
    </cfRule>
  </conditionalFormatting>
  <conditionalFormatting sqref="L56">
    <cfRule type="expression" dxfId="447" priority="154">
      <formula>$K56="CT (Contrôle terminal)"</formula>
    </cfRule>
  </conditionalFormatting>
  <conditionalFormatting sqref="L56">
    <cfRule type="expression" dxfId="446" priority="155">
      <formula>$K56="CCI (CC Intégral)"</formula>
    </cfRule>
  </conditionalFormatting>
  <conditionalFormatting sqref="L55">
    <cfRule type="expression" dxfId="445" priority="150">
      <formula>$C55="Modification MCC"</formula>
    </cfRule>
    <cfRule type="expression" dxfId="444" priority="151">
      <formula>$C55="Modification"</formula>
    </cfRule>
    <cfRule type="expression" dxfId="443" priority="152">
      <formula>$C55="Création"</formula>
    </cfRule>
    <cfRule type="expression" dxfId="442" priority="153">
      <formula>$C55="Fermeture"</formula>
    </cfRule>
  </conditionalFormatting>
  <conditionalFormatting sqref="L55">
    <cfRule type="expression" dxfId="441" priority="148">
      <formula>$K55="CT (Contrôle terminal)"</formula>
    </cfRule>
  </conditionalFormatting>
  <conditionalFormatting sqref="L55">
    <cfRule type="expression" dxfId="440" priority="149">
      <formula>$K55="CCI (CC Intégral)"</formula>
    </cfRule>
  </conditionalFormatting>
  <conditionalFormatting sqref="M53">
    <cfRule type="expression" dxfId="439" priority="141">
      <formula>$K53="CT (Contrôle terminal)"</formula>
    </cfRule>
  </conditionalFormatting>
  <conditionalFormatting sqref="L53:O53">
    <cfRule type="expression" dxfId="438" priority="144">
      <formula>$C53="Modification MCC"</formula>
    </cfRule>
    <cfRule type="expression" dxfId="437" priority="145">
      <formula>$C53="Modification"</formula>
    </cfRule>
    <cfRule type="expression" dxfId="436" priority="146">
      <formula>$C53="Création"</formula>
    </cfRule>
    <cfRule type="expression" dxfId="435" priority="147">
      <formula>$C53="Fermeture"</formula>
    </cfRule>
  </conditionalFormatting>
  <conditionalFormatting sqref="L53">
    <cfRule type="expression" dxfId="434" priority="142">
      <formula>$K53="CT (Contrôle terminal)"</formula>
    </cfRule>
  </conditionalFormatting>
  <conditionalFormatting sqref="L53">
    <cfRule type="expression" dxfId="433" priority="143">
      <formula>$K53="CCI (CC Intégral)"</formula>
    </cfRule>
  </conditionalFormatting>
  <conditionalFormatting sqref="N53:O53">
    <cfRule type="expression" dxfId="432" priority="140">
      <formula>$K53="CCI (CC Intégral)"</formula>
    </cfRule>
  </conditionalFormatting>
  <conditionalFormatting sqref="M57">
    <cfRule type="expression" dxfId="431" priority="133">
      <formula>$K57="CT (Contrôle terminal)"</formula>
    </cfRule>
  </conditionalFormatting>
  <conditionalFormatting sqref="L57:O57">
    <cfRule type="expression" dxfId="430" priority="136">
      <formula>$C57="Modification MCC"</formula>
    </cfRule>
    <cfRule type="expression" dxfId="429" priority="137">
      <formula>$C57="Modification"</formula>
    </cfRule>
    <cfRule type="expression" dxfId="428" priority="138">
      <formula>$C57="Création"</formula>
    </cfRule>
    <cfRule type="expression" dxfId="427" priority="139">
      <formula>$C57="Fermeture"</formula>
    </cfRule>
  </conditionalFormatting>
  <conditionalFormatting sqref="L57">
    <cfRule type="expression" dxfId="426" priority="134">
      <formula>$K57="CT (Contrôle terminal)"</formula>
    </cfRule>
  </conditionalFormatting>
  <conditionalFormatting sqref="L57">
    <cfRule type="expression" dxfId="425" priority="135">
      <formula>$K57="CCI (CC Intégral)"</formula>
    </cfRule>
  </conditionalFormatting>
  <conditionalFormatting sqref="N57:O57">
    <cfRule type="expression" dxfId="424" priority="132">
      <formula>$K57="CCI (CC Intégral)"</formula>
    </cfRule>
  </conditionalFormatting>
  <conditionalFormatting sqref="M58">
    <cfRule type="expression" dxfId="423" priority="125">
      <formula>$K58="CT (Contrôle terminal)"</formula>
    </cfRule>
  </conditionalFormatting>
  <conditionalFormatting sqref="L58:O58">
    <cfRule type="expression" dxfId="422" priority="128">
      <formula>$C58="Modification MCC"</formula>
    </cfRule>
    <cfRule type="expression" dxfId="421" priority="129">
      <formula>$C58="Modification"</formula>
    </cfRule>
    <cfRule type="expression" dxfId="420" priority="130">
      <formula>$C58="Création"</formula>
    </cfRule>
    <cfRule type="expression" dxfId="419" priority="131">
      <formula>$C58="Fermeture"</formula>
    </cfRule>
  </conditionalFormatting>
  <conditionalFormatting sqref="L58">
    <cfRule type="expression" dxfId="418" priority="126">
      <formula>$K58="CT (Contrôle terminal)"</formula>
    </cfRule>
  </conditionalFormatting>
  <conditionalFormatting sqref="L58">
    <cfRule type="expression" dxfId="417" priority="127">
      <formula>$K58="CCI (CC Intégral)"</formula>
    </cfRule>
  </conditionalFormatting>
  <conditionalFormatting sqref="N58:O58">
    <cfRule type="expression" dxfId="416" priority="124">
      <formula>$K58="CCI (CC Intégral)"</formula>
    </cfRule>
  </conditionalFormatting>
  <conditionalFormatting sqref="N58:O58">
    <cfRule type="expression" dxfId="415" priority="120">
      <formula>$C58="Modification MCC"</formula>
    </cfRule>
    <cfRule type="expression" dxfId="414" priority="121">
      <formula>$C58="Modification"</formula>
    </cfRule>
    <cfRule type="expression" dxfId="413" priority="122">
      <formula>$C58="Création"</formula>
    </cfRule>
    <cfRule type="expression" dxfId="412" priority="123">
      <formula>$C58="Fermeture"</formula>
    </cfRule>
  </conditionalFormatting>
  <conditionalFormatting sqref="N58:O58">
    <cfRule type="expression" dxfId="411" priority="119">
      <formula>$K58="CCI (CC Intégral)"</formula>
    </cfRule>
  </conditionalFormatting>
  <conditionalFormatting sqref="L58">
    <cfRule type="expression" dxfId="410" priority="115">
      <formula>$C58="Modification MCC"</formula>
    </cfRule>
    <cfRule type="expression" dxfId="409" priority="116">
      <formula>$C58="Modification"</formula>
    </cfRule>
    <cfRule type="expression" dxfId="408" priority="117">
      <formula>$C58="Création"</formula>
    </cfRule>
    <cfRule type="expression" dxfId="407" priority="118">
      <formula>$C58="Fermeture"</formula>
    </cfRule>
  </conditionalFormatting>
  <conditionalFormatting sqref="L58">
    <cfRule type="expression" dxfId="406" priority="113">
      <formula>$K58="CT (Contrôle terminal)"</formula>
    </cfRule>
  </conditionalFormatting>
  <conditionalFormatting sqref="L58">
    <cfRule type="expression" dxfId="405" priority="114">
      <formula>$K58="CCI (CC Intégral)"</formula>
    </cfRule>
  </conditionalFormatting>
  <conditionalFormatting sqref="M59">
    <cfRule type="expression" dxfId="404" priority="108">
      <formula>$K59="CT (Contrôle terminal)"</formula>
    </cfRule>
  </conditionalFormatting>
  <conditionalFormatting sqref="M59:O59">
    <cfRule type="expression" dxfId="403" priority="109">
      <formula>$C59="Modification MCC"</formula>
    </cfRule>
    <cfRule type="expression" dxfId="402" priority="110">
      <formula>$C59="Modification"</formula>
    </cfRule>
    <cfRule type="expression" dxfId="401" priority="111">
      <formula>$C59="Création"</formula>
    </cfRule>
    <cfRule type="expression" dxfId="400" priority="112">
      <formula>$C59="Fermeture"</formula>
    </cfRule>
  </conditionalFormatting>
  <conditionalFormatting sqref="N59:O59">
    <cfRule type="expression" dxfId="399" priority="107">
      <formula>$K59="CCI (CC Intégral)"</formula>
    </cfRule>
  </conditionalFormatting>
  <conditionalFormatting sqref="M59">
    <cfRule type="expression" dxfId="398" priority="102">
      <formula>$K59="CT (Contrôle terminal)"</formula>
    </cfRule>
  </conditionalFormatting>
  <conditionalFormatting sqref="M59:O59">
    <cfRule type="expression" dxfId="397" priority="103">
      <formula>$C59="Modification MCC"</formula>
    </cfRule>
    <cfRule type="expression" dxfId="396" priority="104">
      <formula>$C59="Modification"</formula>
    </cfRule>
    <cfRule type="expression" dxfId="395" priority="105">
      <formula>$C59="Création"</formula>
    </cfRule>
    <cfRule type="expression" dxfId="394" priority="106">
      <formula>$C59="Fermeture"</formula>
    </cfRule>
  </conditionalFormatting>
  <conditionalFormatting sqref="N59:O59">
    <cfRule type="expression" dxfId="393" priority="101">
      <formula>$K59="CCI (CC Intégral)"</formula>
    </cfRule>
  </conditionalFormatting>
  <conditionalFormatting sqref="L59">
    <cfRule type="expression" dxfId="392" priority="97">
      <formula>$C59="Modification MCC"</formula>
    </cfRule>
    <cfRule type="expression" dxfId="391" priority="98">
      <formula>$C59="Modification"</formula>
    </cfRule>
    <cfRule type="expression" dxfId="390" priority="99">
      <formula>$C59="Création"</formula>
    </cfRule>
    <cfRule type="expression" dxfId="389" priority="100">
      <formula>$C59="Fermeture"</formula>
    </cfRule>
  </conditionalFormatting>
  <conditionalFormatting sqref="L59">
    <cfRule type="expression" dxfId="388" priority="95">
      <formula>$K59="CT (Contrôle terminal)"</formula>
    </cfRule>
  </conditionalFormatting>
  <conditionalFormatting sqref="L59">
    <cfRule type="expression" dxfId="387" priority="96">
      <formula>$K59="CCI (CC Intégral)"</formula>
    </cfRule>
  </conditionalFormatting>
  <conditionalFormatting sqref="L59">
    <cfRule type="expression" dxfId="386" priority="91">
      <formula>$C59="Modification MCC"</formula>
    </cfRule>
    <cfRule type="expression" dxfId="385" priority="92">
      <formula>$C59="Modification"</formula>
    </cfRule>
    <cfRule type="expression" dxfId="384" priority="93">
      <formula>$C59="Création"</formula>
    </cfRule>
    <cfRule type="expression" dxfId="383" priority="94">
      <formula>$C59="Fermeture"</formula>
    </cfRule>
  </conditionalFormatting>
  <conditionalFormatting sqref="L59">
    <cfRule type="expression" dxfId="382" priority="89">
      <formula>$K59="CT (Contrôle terminal)"</formula>
    </cfRule>
  </conditionalFormatting>
  <conditionalFormatting sqref="L59">
    <cfRule type="expression" dxfId="381" priority="90">
      <formula>$K59="CCI (CC Intégral)"</formula>
    </cfRule>
  </conditionalFormatting>
  <conditionalFormatting sqref="E66:J66">
    <cfRule type="expression" dxfId="380" priority="85">
      <formula>$C66="Modification MCC"</formula>
    </cfRule>
    <cfRule type="expression" dxfId="379" priority="86">
      <formula>$C66="Modification"</formula>
    </cfRule>
    <cfRule type="expression" dxfId="378" priority="87">
      <formula>$C66="Création"</formula>
    </cfRule>
    <cfRule type="expression" dxfId="377" priority="88">
      <formula>$C66="Fermeture"</formula>
    </cfRule>
  </conditionalFormatting>
  <conditionalFormatting sqref="E66:J66">
    <cfRule type="expression" dxfId="376" priority="81">
      <formula>$C66="Modification MCC"</formula>
    </cfRule>
    <cfRule type="expression" dxfId="375" priority="82">
      <formula>$C66="Modification"</formula>
    </cfRule>
    <cfRule type="expression" dxfId="374" priority="83">
      <formula>$C66="Création"</formula>
    </cfRule>
    <cfRule type="expression" dxfId="373" priority="84">
      <formula>$C66="Fermeture"</formula>
    </cfRule>
  </conditionalFormatting>
  <conditionalFormatting sqref="E66:J66">
    <cfRule type="expression" dxfId="372" priority="77">
      <formula>$C66="Modification MCC"</formula>
    </cfRule>
    <cfRule type="expression" dxfId="371" priority="78">
      <formula>$C66="Modification"</formula>
    </cfRule>
    <cfRule type="expression" dxfId="370" priority="79">
      <formula>$C66="Création"</formula>
    </cfRule>
    <cfRule type="expression" dxfId="369" priority="80">
      <formula>$C66="Fermeture"</formula>
    </cfRule>
  </conditionalFormatting>
  <conditionalFormatting sqref="E66:J66">
    <cfRule type="expression" dxfId="368" priority="73">
      <formula>$C66="Modification MCC"</formula>
    </cfRule>
    <cfRule type="expression" dxfId="367" priority="74">
      <formula>$C66="Modification"</formula>
    </cfRule>
    <cfRule type="expression" dxfId="366" priority="75">
      <formula>$C66="Création"</formula>
    </cfRule>
    <cfRule type="expression" dxfId="365" priority="76">
      <formula>$C66="Fermeture"</formula>
    </cfRule>
  </conditionalFormatting>
  <conditionalFormatting sqref="E66:J66">
    <cfRule type="expression" dxfId="364" priority="69">
      <formula>$C66="Modification MCC"</formula>
    </cfRule>
    <cfRule type="expression" dxfId="363" priority="70">
      <formula>$C66="Modification"</formula>
    </cfRule>
    <cfRule type="expression" dxfId="362" priority="71">
      <formula>$C66="Création"</formula>
    </cfRule>
    <cfRule type="expression" dxfId="361" priority="72">
      <formula>$C66="Fermeture"</formula>
    </cfRule>
  </conditionalFormatting>
  <conditionalFormatting sqref="E66:J66">
    <cfRule type="expression" dxfId="360" priority="65">
      <formula>$C66="Modification MCC"</formula>
    </cfRule>
    <cfRule type="expression" dxfId="359" priority="66">
      <formula>$C66="Modification"</formula>
    </cfRule>
    <cfRule type="expression" dxfId="358" priority="67">
      <formula>$C66="Création"</formula>
    </cfRule>
    <cfRule type="expression" dxfId="357" priority="68">
      <formula>$C66="Fermeture"</formula>
    </cfRule>
  </conditionalFormatting>
  <conditionalFormatting sqref="E66:J66">
    <cfRule type="expression" dxfId="356" priority="61">
      <formula>$C66="Modification MCC"</formula>
    </cfRule>
    <cfRule type="expression" dxfId="355" priority="62">
      <formula>$C66="Modification"</formula>
    </cfRule>
    <cfRule type="expression" dxfId="354" priority="63">
      <formula>$C66="Création"</formula>
    </cfRule>
    <cfRule type="expression" dxfId="353" priority="64">
      <formula>$C66="Fermeture"</formula>
    </cfRule>
  </conditionalFormatting>
  <conditionalFormatting sqref="E66:J66">
    <cfRule type="expression" dxfId="352" priority="57">
      <formula>$C66="Modification MCC"</formula>
    </cfRule>
    <cfRule type="expression" dxfId="351" priority="58">
      <formula>$C66="Modification"</formula>
    </cfRule>
    <cfRule type="expression" dxfId="350" priority="59">
      <formula>$C66="Création"</formula>
    </cfRule>
    <cfRule type="expression" dxfId="349" priority="60">
      <formula>$C66="Fermeture"</formula>
    </cfRule>
  </conditionalFormatting>
  <conditionalFormatting sqref="P53:R59">
    <cfRule type="expression" dxfId="348" priority="28">
      <formula>$H$15="Session Unique"</formula>
    </cfRule>
  </conditionalFormatting>
  <conditionalFormatting sqref="P53:R59">
    <cfRule type="expression" dxfId="347" priority="29">
      <formula>$C53="Modification MCC"</formula>
    </cfRule>
    <cfRule type="expression" dxfId="346" priority="30">
      <formula>$C53="Modification"</formula>
    </cfRule>
    <cfRule type="expression" dxfId="345" priority="31">
      <formula>$C53="Création"</formula>
    </cfRule>
    <cfRule type="expression" dxfId="344" priority="32">
      <formula>$C53="Fermeture"</formula>
    </cfRule>
  </conditionalFormatting>
  <conditionalFormatting sqref="Q53:R59">
    <cfRule type="expression" dxfId="343" priority="27">
      <formula>$P53="Autres"</formula>
    </cfRule>
  </conditionalFormatting>
  <conditionalFormatting sqref="Q53:R55">
    <cfRule type="expression" dxfId="342" priority="26">
      <formula>$K53="CCI (CC Intégral)"</formula>
    </cfRule>
  </conditionalFormatting>
  <conditionalFormatting sqref="Q56:R58">
    <cfRule type="expression" dxfId="341" priority="25">
      <formula>$K56="CCI (CC Intégral)"</formula>
    </cfRule>
  </conditionalFormatting>
  <conditionalFormatting sqref="Q59:R59">
    <cfRule type="expression" dxfId="340" priority="24">
      <formula>$K59="CCI (CC Intégral)"</formula>
    </cfRule>
  </conditionalFormatting>
  <conditionalFormatting sqref="B39:C41">
    <cfRule type="expression" dxfId="339" priority="20">
      <formula>$C39="Modification MCC"</formula>
    </cfRule>
    <cfRule type="expression" dxfId="338" priority="21">
      <formula>$C39="Modification"</formula>
    </cfRule>
    <cfRule type="expression" dxfId="337" priority="22">
      <formula>$C39="Création"</formula>
    </cfRule>
    <cfRule type="expression" dxfId="336" priority="23">
      <formula>$C39="Fermeture"</formula>
    </cfRule>
  </conditionalFormatting>
  <conditionalFormatting sqref="D39:K41">
    <cfRule type="expression" dxfId="335" priority="16">
      <formula>$C39="Modification MCC"</formula>
    </cfRule>
    <cfRule type="expression" dxfId="334" priority="17">
      <formula>$C39="Modification"</formula>
    </cfRule>
    <cfRule type="expression" dxfId="333" priority="18">
      <formula>$C39="Création"</formula>
    </cfRule>
    <cfRule type="expression" dxfId="332" priority="19">
      <formula>$C39="Fermeture"</formula>
    </cfRule>
  </conditionalFormatting>
  <conditionalFormatting sqref="J39:J41">
    <cfRule type="expression" dxfId="331" priority="15">
      <formula>$I39="NON"</formula>
    </cfRule>
  </conditionalFormatting>
  <conditionalFormatting sqref="M39:M41">
    <cfRule type="expression" dxfId="330" priority="8">
      <formula>$K39="CT (Contrôle terminal)"</formula>
    </cfRule>
  </conditionalFormatting>
  <conditionalFormatting sqref="P39:R41">
    <cfRule type="expression" dxfId="329" priority="7">
      <formula>$H$15="Session Unique"</formula>
    </cfRule>
  </conditionalFormatting>
  <conditionalFormatting sqref="L39:R41">
    <cfRule type="expression" dxfId="328" priority="11">
      <formula>$C39="Modification MCC"</formula>
    </cfRule>
    <cfRule type="expression" dxfId="327" priority="12">
      <formula>$C39="Modification"</formula>
    </cfRule>
    <cfRule type="expression" dxfId="326" priority="13">
      <formula>$C39="Création"</formula>
    </cfRule>
    <cfRule type="expression" dxfId="325" priority="14">
      <formula>$C39="Fermeture"</formula>
    </cfRule>
  </conditionalFormatting>
  <conditionalFormatting sqref="L39:L41">
    <cfRule type="expression" dxfId="324" priority="9">
      <formula>$K39="CT (Contrôle terminal)"</formula>
    </cfRule>
  </conditionalFormatting>
  <conditionalFormatting sqref="L39:L41">
    <cfRule type="expression" dxfId="323" priority="10">
      <formula>$K39="CCI (CC Intégral)"</formula>
    </cfRule>
  </conditionalFormatting>
  <conditionalFormatting sqref="N39:O41">
    <cfRule type="expression" dxfId="322" priority="6">
      <formula>$K39="CCI (CC Intégral)"</formula>
    </cfRule>
  </conditionalFormatting>
  <conditionalFormatting sqref="Q39:R41">
    <cfRule type="expression" dxfId="321" priority="5">
      <formula>$P39="Autres"</formula>
    </cfRule>
  </conditionalFormatting>
  <conditionalFormatting sqref="A39:A40">
    <cfRule type="expression" dxfId="320" priority="1">
      <formula>$C39="Modification MCC"</formula>
    </cfRule>
    <cfRule type="expression" dxfId="319" priority="2">
      <formula>$C39="Modification"</formula>
    </cfRule>
    <cfRule type="expression" dxfId="318" priority="3">
      <formula>$C39="Création"</formula>
    </cfRule>
    <cfRule type="expression" dxfId="317" priority="4">
      <formula>$C39="Fermeture"</formula>
    </cfRule>
  </conditionalFormatting>
  <dataValidations count="6">
    <dataValidation type="list" allowBlank="1" showInputMessage="1" showErrorMessage="1" sqref="E67:I302 E19:I65" xr:uid="{DAABAE1A-65C1-4578-97AE-070BC24AB21B}">
      <formula1>"OUI, NON"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2" xr:uid="{DCA02C86-78EB-4147-A0E1-8CC20E6C42FB}">
      <formula1>"Modification MCC"</formula1>
    </dataValidation>
    <dataValidation type="list" allowBlank="1" showInputMessage="1" showErrorMessage="1" sqref="K19:K302" xr:uid="{C00D5B9C-D73C-431C-8361-873269DE6A28}">
      <formula1>List_Controle2</formula1>
    </dataValidation>
    <dataValidation type="list" allowBlank="1" showInputMessage="1" showErrorMessage="1" sqref="Q60:Q302 Q19:Q52 N19:N302" xr:uid="{264BAE7E-C9D8-410E-8DA4-5BCA365833A6}">
      <formula1>List_Controle</formula1>
    </dataValidation>
    <dataValidation type="list" allowBlank="1" showInputMessage="1" showErrorMessage="1" sqref="P19:P302" xr:uid="{4D3CFA86-B7DC-4169-B44C-0BAE718C6652}">
      <formula1>"CT (Contrôle terminal), Autres"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abSelected="1" topLeftCell="A76" zoomScale="80" zoomScaleNormal="80" workbookViewId="0">
      <selection activeCell="E90" sqref="E90"/>
    </sheetView>
  </sheetViews>
  <sheetFormatPr defaultColWidth="11.42578125" defaultRowHeight="14.4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8.140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>
      <c r="A7" s="95" t="s">
        <v>262</v>
      </c>
      <c r="B7" s="98" t="str">
        <f>'Fiche Générale'!B2</f>
        <v>LIFE</v>
      </c>
      <c r="C7" s="95" t="s">
        <v>263</v>
      </c>
      <c r="D7" s="95"/>
      <c r="E7" s="97" t="str">
        <f>'Fiche Générale'!B3</f>
        <v>Sciences du vivant</v>
      </c>
      <c r="F7" s="98"/>
      <c r="G7" s="95" t="s">
        <v>264</v>
      </c>
      <c r="H7" s="109" t="str">
        <f>'Fiche Générale'!B4</f>
        <v>SMVIE18</v>
      </c>
      <c r="I7" s="109"/>
      <c r="J7" s="109"/>
    </row>
    <row r="8" spans="1:10" ht="18" customHeight="1">
      <c r="A8" s="95"/>
      <c r="B8" s="100"/>
      <c r="C8" s="95"/>
      <c r="D8" s="95"/>
      <c r="E8" s="99"/>
      <c r="F8" s="100"/>
      <c r="G8" s="95"/>
      <c r="H8" s="109"/>
      <c r="I8" s="109"/>
      <c r="J8" s="109"/>
    </row>
    <row r="9" spans="1:10" ht="18" customHeight="1">
      <c r="A9" s="95"/>
      <c r="B9" s="100"/>
      <c r="C9" s="95"/>
      <c r="D9" s="95"/>
      <c r="E9" s="101"/>
      <c r="F9" s="102"/>
      <c r="G9" s="95"/>
      <c r="H9" s="109"/>
      <c r="I9" s="109"/>
      <c r="J9" s="109"/>
    </row>
    <row r="10" spans="1:10" ht="18" customHeight="1">
      <c r="A10" s="95"/>
      <c r="B10" s="100"/>
      <c r="C10" s="96" t="s">
        <v>265</v>
      </c>
      <c r="D10" s="96"/>
      <c r="E10" s="103" t="str">
        <f>'Fiche Générale'!B12</f>
        <v xml:space="preserve">Bioinformatique et Biologie Computationelle </v>
      </c>
      <c r="F10" s="104"/>
      <c r="G10" s="104"/>
      <c r="H10" s="104"/>
      <c r="I10" s="104"/>
      <c r="J10" s="105"/>
    </row>
    <row r="11" spans="1:10" ht="18" customHeight="1">
      <c r="A11" s="95"/>
      <c r="B11" s="102"/>
      <c r="C11" s="96"/>
      <c r="D11" s="96"/>
      <c r="E11" s="106"/>
      <c r="F11" s="107"/>
      <c r="G11" s="107"/>
      <c r="H11" s="107"/>
      <c r="I11" s="107"/>
      <c r="J11" s="108"/>
    </row>
    <row r="13" spans="1:10">
      <c r="A13" s="111" t="s">
        <v>266</v>
      </c>
      <c r="B13" s="64" t="str">
        <f>'M1 ANNUEL MAQUETTE'!B13:B14</f>
        <v xml:space="preserve">1ère année </v>
      </c>
      <c r="C13" s="111" t="s">
        <v>268</v>
      </c>
      <c r="D13" s="111"/>
      <c r="E13" s="118">
        <f>'M1 ANNUEL MAQUETTE'!E13:F14</f>
        <v>0</v>
      </c>
      <c r="F13" s="118"/>
      <c r="G13" s="116" t="s">
        <v>269</v>
      </c>
      <c r="H13" s="61">
        <f>Calcul!D7</f>
        <v>2978</v>
      </c>
      <c r="I13" s="61"/>
    </row>
    <row r="14" spans="1:10">
      <c r="A14" s="111"/>
      <c r="B14" s="67"/>
      <c r="C14" s="111"/>
      <c r="D14" s="111"/>
      <c r="E14" s="118"/>
      <c r="F14" s="118"/>
      <c r="G14" s="117"/>
      <c r="H14" s="61"/>
      <c r="I14" s="61"/>
    </row>
    <row r="15" spans="1:10">
      <c r="A15" s="111" t="s">
        <v>270</v>
      </c>
      <c r="B15" s="64" t="s">
        <v>225</v>
      </c>
      <c r="C15" s="112" t="s">
        <v>271</v>
      </c>
      <c r="D15" s="113"/>
      <c r="E15" s="111"/>
      <c r="F15" s="111"/>
      <c r="G15" s="116" t="s">
        <v>272</v>
      </c>
      <c r="H15" s="61">
        <f ca="1">Calcul!D20</f>
        <v>2511.5</v>
      </c>
      <c r="I15" s="61"/>
    </row>
    <row r="16" spans="1:10">
      <c r="A16" s="111"/>
      <c r="B16" s="67"/>
      <c r="C16" s="114"/>
      <c r="D16" s="115"/>
      <c r="E16" s="111"/>
      <c r="F16" s="111"/>
      <c r="G16" s="117"/>
      <c r="H16" s="61"/>
      <c r="I16" s="61"/>
    </row>
    <row r="17" spans="1:15">
      <c r="I17" s="18"/>
      <c r="J17" s="18"/>
      <c r="K17" s="18"/>
      <c r="L17" s="18"/>
      <c r="M17" s="18"/>
      <c r="N17" s="18"/>
    </row>
    <row r="18" spans="1:15" ht="49.15" customHeight="1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7" customFormat="1" ht="43.15" customHeight="1">
      <c r="A19" s="24">
        <v>1</v>
      </c>
      <c r="B19" s="5" t="s">
        <v>432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7" customFormat="1" ht="43.15" customHeight="1">
      <c r="A20" s="24" t="s">
        <v>288</v>
      </c>
      <c r="B20" s="5" t="s">
        <v>433</v>
      </c>
      <c r="C20" s="7" t="s">
        <v>12</v>
      </c>
      <c r="D20" s="7">
        <v>6</v>
      </c>
      <c r="E20" s="5"/>
      <c r="F20" s="5"/>
      <c r="G20" s="5"/>
      <c r="H20" s="7"/>
      <c r="I20" s="7"/>
      <c r="J20" s="7"/>
      <c r="K20" s="7"/>
      <c r="L20" s="7" t="s">
        <v>321</v>
      </c>
      <c r="M20" s="7"/>
      <c r="N20" s="5"/>
      <c r="O20" s="5"/>
    </row>
    <row r="21" spans="1:15" s="17" customFormat="1" ht="43.15" customHeight="1">
      <c r="A21" s="24" t="s">
        <v>290</v>
      </c>
      <c r="B21" s="5" t="s">
        <v>434</v>
      </c>
      <c r="C21" s="7" t="s">
        <v>21</v>
      </c>
      <c r="D21" s="7"/>
      <c r="E21" s="5"/>
      <c r="F21" s="5"/>
      <c r="G21" s="5"/>
      <c r="H21" s="7" t="s">
        <v>207</v>
      </c>
      <c r="I21" s="7">
        <v>8</v>
      </c>
      <c r="J21" s="7"/>
      <c r="K21" s="7">
        <v>16</v>
      </c>
      <c r="L21" s="7" t="s">
        <v>321</v>
      </c>
      <c r="M21" s="7"/>
      <c r="N21" s="5"/>
      <c r="O21" s="5"/>
    </row>
    <row r="22" spans="1:15" s="17" customFormat="1" ht="43.15" customHeight="1">
      <c r="A22" s="24" t="s">
        <v>293</v>
      </c>
      <c r="B22" s="27" t="s">
        <v>435</v>
      </c>
      <c r="C22" s="7" t="s">
        <v>21</v>
      </c>
      <c r="D22" s="7"/>
      <c r="E22" s="5"/>
      <c r="F22" s="5"/>
      <c r="G22" s="5"/>
      <c r="H22" s="7" t="s">
        <v>191</v>
      </c>
      <c r="I22" s="7">
        <v>10</v>
      </c>
      <c r="J22" s="7"/>
      <c r="K22" s="7">
        <v>10</v>
      </c>
      <c r="L22" s="7" t="s">
        <v>321</v>
      </c>
      <c r="M22" s="7"/>
      <c r="N22" s="5"/>
      <c r="O22" s="5"/>
    </row>
    <row r="23" spans="1:15" ht="43.15" customHeight="1">
      <c r="A23" s="23" t="s">
        <v>296</v>
      </c>
      <c r="B23" s="26" t="s">
        <v>436</v>
      </c>
      <c r="C23" s="11" t="s">
        <v>12</v>
      </c>
      <c r="D23" s="11">
        <v>6</v>
      </c>
      <c r="E23" s="6"/>
      <c r="F23" s="6"/>
      <c r="G23" s="6"/>
      <c r="H23" s="7"/>
      <c r="I23" s="11"/>
      <c r="J23" s="11"/>
      <c r="K23" s="11"/>
      <c r="L23" s="7" t="s">
        <v>321</v>
      </c>
      <c r="M23" s="11"/>
      <c r="N23" s="6"/>
      <c r="O23" s="6"/>
    </row>
    <row r="24" spans="1:15" ht="43.15" customHeight="1">
      <c r="A24" s="24" t="s">
        <v>437</v>
      </c>
      <c r="B24" s="27" t="s">
        <v>438</v>
      </c>
      <c r="C24" s="7" t="s">
        <v>21</v>
      </c>
      <c r="D24" s="7"/>
      <c r="E24" s="5"/>
      <c r="F24" s="5"/>
      <c r="G24" s="5"/>
      <c r="H24" s="7" t="s">
        <v>206</v>
      </c>
      <c r="I24" s="7">
        <v>10</v>
      </c>
      <c r="J24" s="7"/>
      <c r="K24" s="7">
        <v>10</v>
      </c>
      <c r="L24" s="7" t="s">
        <v>321</v>
      </c>
      <c r="M24" s="7"/>
      <c r="N24" s="5"/>
      <c r="O24" s="6" t="s">
        <v>292</v>
      </c>
    </row>
    <row r="25" spans="1:15" ht="43.15" customHeight="1">
      <c r="A25" s="24" t="s">
        <v>439</v>
      </c>
      <c r="B25" s="27" t="s">
        <v>440</v>
      </c>
      <c r="C25" s="7" t="s">
        <v>21</v>
      </c>
      <c r="D25" s="7"/>
      <c r="E25" s="5"/>
      <c r="F25" s="5"/>
      <c r="G25" s="5"/>
      <c r="H25" s="7" t="s">
        <v>206</v>
      </c>
      <c r="I25" s="7">
        <v>12</v>
      </c>
      <c r="J25" s="7">
        <v>12</v>
      </c>
      <c r="K25" s="7"/>
      <c r="L25" s="7" t="s">
        <v>321</v>
      </c>
      <c r="M25" s="7"/>
      <c r="N25" s="5"/>
      <c r="O25" s="6" t="s">
        <v>292</v>
      </c>
    </row>
    <row r="26" spans="1:15" ht="43.15" customHeight="1">
      <c r="A26" s="24" t="s">
        <v>298</v>
      </c>
      <c r="B26" s="27" t="s">
        <v>441</v>
      </c>
      <c r="C26" s="7" t="s">
        <v>12</v>
      </c>
      <c r="D26" s="7">
        <v>6</v>
      </c>
      <c r="E26" s="5"/>
      <c r="F26" s="5"/>
      <c r="G26" s="5"/>
      <c r="H26" s="7" t="s">
        <v>206</v>
      </c>
      <c r="I26" s="7">
        <v>22</v>
      </c>
      <c r="J26" s="7">
        <v>10</v>
      </c>
      <c r="K26" s="7">
        <v>10</v>
      </c>
      <c r="L26" s="7" t="s">
        <v>321</v>
      </c>
      <c r="M26" s="7"/>
      <c r="N26" s="5"/>
      <c r="O26" s="6" t="s">
        <v>442</v>
      </c>
    </row>
    <row r="27" spans="1:15" ht="43.15" customHeight="1">
      <c r="A27" s="24" t="s">
        <v>443</v>
      </c>
      <c r="B27" s="27" t="s">
        <v>444</v>
      </c>
      <c r="C27" s="7" t="s">
        <v>12</v>
      </c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6"/>
    </row>
    <row r="28" spans="1:15" ht="43.15" customHeight="1">
      <c r="A28" s="24"/>
      <c r="B28" s="27" t="s">
        <v>445</v>
      </c>
      <c r="C28" s="7" t="s">
        <v>35</v>
      </c>
      <c r="D28" s="7"/>
      <c r="E28" s="5"/>
      <c r="F28" s="5"/>
      <c r="G28" s="5"/>
      <c r="H28" s="7"/>
      <c r="I28" s="15"/>
      <c r="J28" s="7"/>
      <c r="K28" s="7"/>
      <c r="L28" s="7"/>
      <c r="M28" s="7"/>
      <c r="N28" s="5"/>
      <c r="O28" s="6"/>
    </row>
    <row r="29" spans="1:15" ht="43.15" customHeight="1">
      <c r="A29" s="24" t="s">
        <v>446</v>
      </c>
      <c r="B29" s="27" t="s">
        <v>282</v>
      </c>
      <c r="C29" s="7" t="s">
        <v>12</v>
      </c>
      <c r="D29" s="7">
        <v>6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6"/>
    </row>
    <row r="30" spans="1:15" ht="43.15" customHeight="1">
      <c r="A30" s="24" t="s">
        <v>447</v>
      </c>
      <c r="B30" s="27" t="s">
        <v>284</v>
      </c>
      <c r="C30" s="7" t="s">
        <v>21</v>
      </c>
      <c r="D30" s="7"/>
      <c r="E30" s="5"/>
      <c r="F30" s="5"/>
      <c r="G30" s="5"/>
      <c r="H30" s="7" t="s">
        <v>207</v>
      </c>
      <c r="I30" s="7">
        <v>6</v>
      </c>
      <c r="J30" s="7"/>
      <c r="K30" s="7">
        <v>12</v>
      </c>
      <c r="L30" s="7"/>
      <c r="M30" s="7"/>
      <c r="N30" s="5"/>
      <c r="O30" s="6" t="s">
        <v>285</v>
      </c>
    </row>
    <row r="31" spans="1:15" ht="43.15" customHeight="1">
      <c r="A31" s="24" t="s">
        <v>448</v>
      </c>
      <c r="B31" s="27" t="s">
        <v>287</v>
      </c>
      <c r="C31" s="7" t="s">
        <v>21</v>
      </c>
      <c r="D31" s="7"/>
      <c r="E31" s="5"/>
      <c r="F31" s="5"/>
      <c r="G31" s="5"/>
      <c r="H31" s="7" t="s">
        <v>209</v>
      </c>
      <c r="I31" s="7">
        <v>12</v>
      </c>
      <c r="J31" s="7"/>
      <c r="K31" s="7">
        <v>12</v>
      </c>
      <c r="L31" s="7"/>
      <c r="M31" s="7"/>
      <c r="N31" s="5"/>
      <c r="O31" s="6" t="s">
        <v>285</v>
      </c>
    </row>
    <row r="32" spans="1:15" ht="43.15" customHeight="1">
      <c r="A32" s="24" t="s">
        <v>449</v>
      </c>
      <c r="B32" s="27" t="s">
        <v>450</v>
      </c>
      <c r="C32" s="7" t="s">
        <v>12</v>
      </c>
      <c r="D32" s="7">
        <v>6</v>
      </c>
      <c r="E32" s="5"/>
      <c r="F32" s="5"/>
      <c r="G32" s="5"/>
      <c r="H32" s="7" t="s">
        <v>208</v>
      </c>
      <c r="I32" s="7">
        <v>22</v>
      </c>
      <c r="J32" s="7">
        <v>22</v>
      </c>
      <c r="K32" s="7"/>
      <c r="L32" s="7"/>
      <c r="M32" s="7"/>
      <c r="N32" s="5"/>
      <c r="O32" s="5"/>
    </row>
    <row r="33" spans="1:15" ht="43.15" customHeight="1">
      <c r="A33" s="24" t="s">
        <v>451</v>
      </c>
      <c r="B33" s="27" t="s">
        <v>452</v>
      </c>
      <c r="C33" s="7" t="s">
        <v>12</v>
      </c>
      <c r="D33" s="7">
        <v>6</v>
      </c>
      <c r="E33" s="5"/>
      <c r="F33" s="5"/>
      <c r="G33" s="5"/>
      <c r="H33" s="7" t="s">
        <v>208</v>
      </c>
      <c r="I33" s="7">
        <v>22</v>
      </c>
      <c r="J33" s="7">
        <v>22</v>
      </c>
      <c r="K33" s="7"/>
      <c r="L33" s="7"/>
      <c r="M33" s="7"/>
      <c r="N33" s="5"/>
      <c r="O33" s="5"/>
    </row>
    <row r="34" spans="1:15" ht="43.15" customHeight="1">
      <c r="A34" s="24" t="s">
        <v>453</v>
      </c>
      <c r="B34" s="27" t="s">
        <v>454</v>
      </c>
      <c r="C34" s="7" t="s">
        <v>12</v>
      </c>
      <c r="D34" s="7">
        <v>6</v>
      </c>
      <c r="E34" s="5"/>
      <c r="F34" s="5"/>
      <c r="G34" s="5"/>
      <c r="H34" s="7" t="s">
        <v>211</v>
      </c>
      <c r="I34" s="7">
        <v>22</v>
      </c>
      <c r="J34" s="7">
        <v>22</v>
      </c>
      <c r="K34" s="7"/>
      <c r="L34" s="7" t="s">
        <v>321</v>
      </c>
      <c r="M34" s="7" t="s">
        <v>22</v>
      </c>
      <c r="N34" s="5" t="s">
        <v>322</v>
      </c>
      <c r="O34" s="5"/>
    </row>
    <row r="35" spans="1:15" ht="43.15" customHeight="1">
      <c r="A35" s="24" t="s">
        <v>455</v>
      </c>
      <c r="B35" s="27" t="s">
        <v>433</v>
      </c>
      <c r="C35" s="7" t="s">
        <v>12</v>
      </c>
      <c r="D35" s="7">
        <v>6</v>
      </c>
      <c r="E35" s="5"/>
      <c r="F35" s="5"/>
      <c r="G35" s="5"/>
      <c r="H35" s="7"/>
      <c r="I35" s="7"/>
      <c r="J35" s="7"/>
      <c r="K35" s="7"/>
      <c r="L35" s="7" t="s">
        <v>321</v>
      </c>
      <c r="M35" s="7"/>
      <c r="N35" s="5"/>
      <c r="O35" s="5"/>
    </row>
    <row r="36" spans="1:15" ht="43.15" customHeight="1">
      <c r="A36" s="24" t="s">
        <v>456</v>
      </c>
      <c r="B36" s="27" t="s">
        <v>434</v>
      </c>
      <c r="C36" s="7" t="s">
        <v>21</v>
      </c>
      <c r="D36" s="7"/>
      <c r="E36" s="5"/>
      <c r="F36" s="5"/>
      <c r="G36" s="5"/>
      <c r="H36" s="7" t="s">
        <v>207</v>
      </c>
      <c r="I36" s="7">
        <v>8</v>
      </c>
      <c r="J36" s="7"/>
      <c r="K36" s="7">
        <v>16</v>
      </c>
      <c r="L36" s="7" t="s">
        <v>321</v>
      </c>
      <c r="M36" s="7"/>
      <c r="N36" s="5"/>
      <c r="O36" s="5"/>
    </row>
    <row r="37" spans="1:15" ht="43.15" customHeight="1">
      <c r="A37" s="24" t="s">
        <v>457</v>
      </c>
      <c r="B37" s="27" t="s">
        <v>435</v>
      </c>
      <c r="C37" s="7" t="s">
        <v>21</v>
      </c>
      <c r="D37" s="7"/>
      <c r="E37" s="5"/>
      <c r="F37" s="5"/>
      <c r="G37" s="5"/>
      <c r="H37" s="7" t="s">
        <v>191</v>
      </c>
      <c r="I37" s="7">
        <v>10</v>
      </c>
      <c r="J37" s="7"/>
      <c r="K37" s="7">
        <v>10</v>
      </c>
      <c r="L37" s="7" t="s">
        <v>321</v>
      </c>
      <c r="M37" s="7"/>
      <c r="N37" s="5"/>
      <c r="O37" s="5"/>
    </row>
    <row r="38" spans="1:15" ht="43.15" customHeight="1">
      <c r="A38" s="24" t="s">
        <v>458</v>
      </c>
      <c r="B38" s="27" t="s">
        <v>459</v>
      </c>
      <c r="C38" s="7" t="s">
        <v>12</v>
      </c>
      <c r="D38" s="7">
        <v>6</v>
      </c>
      <c r="E38" s="5"/>
      <c r="F38" s="5"/>
      <c r="G38" s="5"/>
      <c r="H38" s="7" t="s">
        <v>211</v>
      </c>
      <c r="I38" s="7">
        <v>22</v>
      </c>
      <c r="J38" s="7">
        <v>22</v>
      </c>
      <c r="K38" s="7"/>
      <c r="L38" s="7" t="s">
        <v>321</v>
      </c>
      <c r="M38" s="7" t="s">
        <v>22</v>
      </c>
      <c r="N38" s="5" t="s">
        <v>322</v>
      </c>
      <c r="O38" s="5"/>
    </row>
    <row r="39" spans="1:15" ht="43.15" customHeight="1">
      <c r="A39" s="24" t="s">
        <v>460</v>
      </c>
      <c r="B39" s="27" t="s">
        <v>302</v>
      </c>
      <c r="C39" s="7" t="s">
        <v>12</v>
      </c>
      <c r="D39" s="7">
        <v>6</v>
      </c>
      <c r="E39" s="5"/>
      <c r="F39" s="5"/>
      <c r="G39" s="5"/>
      <c r="H39" s="7" t="s">
        <v>190</v>
      </c>
      <c r="I39" s="7">
        <v>22</v>
      </c>
      <c r="J39" s="7">
        <v>22</v>
      </c>
      <c r="K39" s="7"/>
      <c r="L39" s="7"/>
      <c r="M39" s="7" t="s">
        <v>13</v>
      </c>
      <c r="N39" s="5"/>
      <c r="O39" s="5" t="s">
        <v>303</v>
      </c>
    </row>
    <row r="40" spans="1:15" ht="43.15" customHeight="1">
      <c r="A40" s="24" t="s">
        <v>461</v>
      </c>
      <c r="B40" s="27" t="s">
        <v>462</v>
      </c>
      <c r="C40" s="7" t="s">
        <v>12</v>
      </c>
      <c r="D40" s="7">
        <v>6</v>
      </c>
      <c r="E40" s="5"/>
      <c r="F40" s="5"/>
      <c r="G40" s="5"/>
      <c r="H40" s="7" t="s">
        <v>211</v>
      </c>
      <c r="I40" s="7">
        <v>22</v>
      </c>
      <c r="J40" s="7">
        <v>22</v>
      </c>
      <c r="K40" s="7"/>
      <c r="L40" s="7" t="s">
        <v>321</v>
      </c>
      <c r="M40" s="7" t="s">
        <v>22</v>
      </c>
      <c r="N40" s="5" t="s">
        <v>322</v>
      </c>
      <c r="O40" s="5"/>
    </row>
    <row r="41" spans="1:15" ht="43.15" customHeight="1">
      <c r="A41" s="24" t="s">
        <v>463</v>
      </c>
      <c r="B41" s="27" t="s">
        <v>305</v>
      </c>
      <c r="C41" s="7" t="s">
        <v>12</v>
      </c>
      <c r="D41" s="7">
        <v>6</v>
      </c>
      <c r="E41" s="5"/>
      <c r="F41" s="5"/>
      <c r="G41" s="5"/>
      <c r="H41" s="7" t="s">
        <v>191</v>
      </c>
      <c r="I41" s="7">
        <v>18</v>
      </c>
      <c r="J41" s="7">
        <v>24</v>
      </c>
      <c r="K41" s="7">
        <v>12</v>
      </c>
      <c r="L41" s="7"/>
      <c r="M41" s="7" t="s">
        <v>22</v>
      </c>
      <c r="N41" s="5" t="s">
        <v>464</v>
      </c>
      <c r="O41" s="5"/>
    </row>
    <row r="42" spans="1:15" ht="43.15" customHeight="1">
      <c r="A42" s="24" t="s">
        <v>465</v>
      </c>
      <c r="B42" s="27" t="s">
        <v>436</v>
      </c>
      <c r="C42" s="7" t="s">
        <v>12</v>
      </c>
      <c r="D42" s="7">
        <v>6</v>
      </c>
      <c r="E42" s="5"/>
      <c r="F42" s="5"/>
      <c r="G42" s="5"/>
      <c r="H42" s="7"/>
      <c r="I42" s="7"/>
      <c r="J42" s="7"/>
      <c r="K42" s="7"/>
      <c r="L42" s="7" t="s">
        <v>321</v>
      </c>
      <c r="M42" s="7"/>
      <c r="N42" s="5"/>
      <c r="O42" s="5"/>
    </row>
    <row r="43" spans="1:15" ht="43.15" customHeight="1">
      <c r="A43" s="24" t="s">
        <v>466</v>
      </c>
      <c r="B43" s="27" t="s">
        <v>438</v>
      </c>
      <c r="C43" s="7" t="s">
        <v>21</v>
      </c>
      <c r="D43" s="7"/>
      <c r="E43" s="8"/>
      <c r="F43" s="8"/>
      <c r="G43" s="8"/>
      <c r="H43" s="12" t="s">
        <v>206</v>
      </c>
      <c r="I43" s="7">
        <v>10</v>
      </c>
      <c r="J43" s="7"/>
      <c r="K43" s="7">
        <v>10</v>
      </c>
      <c r="L43" s="7" t="s">
        <v>321</v>
      </c>
      <c r="M43" s="7"/>
      <c r="N43" s="8"/>
      <c r="O43" s="8" t="s">
        <v>292</v>
      </c>
    </row>
    <row r="44" spans="1:15" ht="43.15" customHeight="1">
      <c r="A44" s="24" t="s">
        <v>467</v>
      </c>
      <c r="B44" s="27" t="s">
        <v>440</v>
      </c>
      <c r="C44" s="7" t="s">
        <v>21</v>
      </c>
      <c r="D44" s="7"/>
      <c r="E44" s="8"/>
      <c r="F44" s="8"/>
      <c r="G44" s="8"/>
      <c r="H44" s="12" t="s">
        <v>206</v>
      </c>
      <c r="I44" s="7">
        <v>12</v>
      </c>
      <c r="J44" s="7">
        <v>12</v>
      </c>
      <c r="K44" s="7"/>
      <c r="L44" s="7" t="s">
        <v>321</v>
      </c>
      <c r="M44" s="7"/>
      <c r="N44" s="8"/>
      <c r="O44" s="8" t="s">
        <v>292</v>
      </c>
    </row>
    <row r="45" spans="1:15" ht="43.15" customHeight="1">
      <c r="A45" s="24" t="s">
        <v>468</v>
      </c>
      <c r="B45" s="27" t="s">
        <v>289</v>
      </c>
      <c r="C45" s="7" t="s">
        <v>12</v>
      </c>
      <c r="D45" s="7">
        <v>6</v>
      </c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4" t="s">
        <v>469</v>
      </c>
      <c r="B46" s="27" t="s">
        <v>291</v>
      </c>
      <c r="C46" s="7" t="s">
        <v>21</v>
      </c>
      <c r="D46" s="7"/>
      <c r="E46" s="8"/>
      <c r="F46" s="8"/>
      <c r="G46" s="8"/>
      <c r="H46" s="12" t="s">
        <v>191</v>
      </c>
      <c r="I46" s="7">
        <v>10</v>
      </c>
      <c r="J46" s="7"/>
      <c r="K46" s="7">
        <v>12</v>
      </c>
      <c r="L46" s="7"/>
      <c r="M46" s="7"/>
      <c r="N46" s="8"/>
      <c r="O46" s="8" t="s">
        <v>292</v>
      </c>
    </row>
    <row r="47" spans="1:15" ht="43.15" customHeight="1">
      <c r="A47" s="24" t="s">
        <v>470</v>
      </c>
      <c r="B47" s="27" t="s">
        <v>294</v>
      </c>
      <c r="C47" s="7" t="s">
        <v>21</v>
      </c>
      <c r="D47" s="7"/>
      <c r="E47" s="8"/>
      <c r="F47" s="8"/>
      <c r="G47" s="8"/>
      <c r="H47" s="12"/>
      <c r="I47" s="7">
        <v>12</v>
      </c>
      <c r="J47" s="7"/>
      <c r="K47" s="7">
        <v>12</v>
      </c>
      <c r="L47" s="7"/>
      <c r="M47" s="7" t="s">
        <v>22</v>
      </c>
      <c r="N47" s="8" t="s">
        <v>295</v>
      </c>
      <c r="O47" s="8" t="s">
        <v>292</v>
      </c>
    </row>
    <row r="48" spans="1:15" ht="43.15" customHeight="1">
      <c r="A48" s="24" t="s">
        <v>471</v>
      </c>
      <c r="B48" s="27" t="s">
        <v>472</v>
      </c>
      <c r="C48" s="7" t="s">
        <v>12</v>
      </c>
      <c r="D48" s="7">
        <v>6</v>
      </c>
      <c r="E48" s="8"/>
      <c r="F48" s="8"/>
      <c r="G48" s="8"/>
      <c r="H48" s="12" t="s">
        <v>206</v>
      </c>
      <c r="I48" s="15">
        <v>22</v>
      </c>
      <c r="J48" s="15">
        <v>22</v>
      </c>
      <c r="K48" s="7"/>
      <c r="L48" s="7"/>
      <c r="M48" s="7"/>
      <c r="N48" s="8"/>
      <c r="O48" s="8"/>
    </row>
    <row r="49" spans="1:15" ht="43.15" customHeight="1">
      <c r="A49" s="24" t="s">
        <v>473</v>
      </c>
      <c r="B49" s="27" t="s">
        <v>474</v>
      </c>
      <c r="C49" s="7" t="s">
        <v>12</v>
      </c>
      <c r="D49" s="7">
        <v>6</v>
      </c>
      <c r="E49" s="8"/>
      <c r="F49" s="8"/>
      <c r="G49" s="8"/>
      <c r="H49" s="12" t="s">
        <v>206</v>
      </c>
      <c r="I49" s="7">
        <v>22</v>
      </c>
      <c r="J49" s="7">
        <v>22</v>
      </c>
      <c r="K49" s="7"/>
      <c r="L49" s="7" t="s">
        <v>321</v>
      </c>
      <c r="M49" s="7"/>
      <c r="N49" s="8"/>
      <c r="O49" s="8"/>
    </row>
    <row r="50" spans="1:15" ht="43.15" customHeight="1">
      <c r="A50" s="24" t="s">
        <v>475</v>
      </c>
      <c r="B50" s="27" t="s">
        <v>297</v>
      </c>
      <c r="C50" s="7" t="s">
        <v>12</v>
      </c>
      <c r="D50" s="7">
        <v>6</v>
      </c>
      <c r="E50" s="8"/>
      <c r="F50" s="8"/>
      <c r="G50" s="8"/>
      <c r="H50" s="12" t="s">
        <v>206</v>
      </c>
      <c r="I50" s="7">
        <v>18</v>
      </c>
      <c r="J50" s="7">
        <v>16</v>
      </c>
      <c r="K50" s="7">
        <v>12</v>
      </c>
      <c r="L50" s="7"/>
      <c r="M50" s="7"/>
      <c r="N50" s="8"/>
      <c r="O50" s="8"/>
    </row>
    <row r="51" spans="1:15" ht="43.15" customHeight="1">
      <c r="A51" s="24" t="s">
        <v>476</v>
      </c>
      <c r="B51" s="56" t="s">
        <v>477</v>
      </c>
      <c r="C51" s="49" t="s">
        <v>12</v>
      </c>
      <c r="D51" s="49">
        <v>6</v>
      </c>
      <c r="E51" s="9"/>
      <c r="F51" s="9"/>
      <c r="G51" s="9"/>
      <c r="H51" s="14" t="s">
        <v>206</v>
      </c>
      <c r="I51" s="49">
        <v>22</v>
      </c>
      <c r="J51" s="49">
        <v>22</v>
      </c>
      <c r="K51" s="49"/>
      <c r="L51" s="49" t="s">
        <v>321</v>
      </c>
      <c r="M51" s="49"/>
      <c r="N51" s="9"/>
      <c r="O51" s="9"/>
    </row>
    <row r="52" spans="1:15" ht="43.15" customHeight="1">
      <c r="A52" s="24" t="s">
        <v>478</v>
      </c>
      <c r="B52" s="27" t="s">
        <v>479</v>
      </c>
      <c r="C52" s="7" t="s">
        <v>12</v>
      </c>
      <c r="D52" s="7">
        <v>6</v>
      </c>
      <c r="E52" s="8"/>
      <c r="F52" s="8"/>
      <c r="G52" s="8"/>
      <c r="H52" s="12" t="s">
        <v>207</v>
      </c>
      <c r="I52" s="7">
        <v>22</v>
      </c>
      <c r="J52" s="7">
        <v>22</v>
      </c>
      <c r="K52" s="7"/>
      <c r="L52" s="7"/>
      <c r="M52" s="7"/>
      <c r="N52" s="8"/>
      <c r="O52" s="8"/>
    </row>
    <row r="53" spans="1:15" ht="43.15" customHeight="1">
      <c r="A53" s="24" t="s">
        <v>480</v>
      </c>
      <c r="B53" s="27" t="s">
        <v>324</v>
      </c>
      <c r="C53" s="7" t="s">
        <v>12</v>
      </c>
      <c r="D53" s="7">
        <v>6</v>
      </c>
      <c r="E53" s="8"/>
      <c r="F53" s="8"/>
      <c r="G53" s="8"/>
      <c r="H53" s="12" t="s">
        <v>207</v>
      </c>
      <c r="I53" s="7">
        <v>22</v>
      </c>
      <c r="J53" s="7">
        <v>22</v>
      </c>
      <c r="K53" s="7"/>
      <c r="L53" s="7"/>
      <c r="M53" s="7"/>
      <c r="N53" s="8"/>
      <c r="O53" s="8"/>
    </row>
    <row r="54" spans="1:15" ht="43.15" customHeight="1">
      <c r="A54" s="24" t="s">
        <v>481</v>
      </c>
      <c r="B54" s="27" t="s">
        <v>482</v>
      </c>
      <c r="C54" s="7" t="s">
        <v>12</v>
      </c>
      <c r="D54" s="7">
        <v>6</v>
      </c>
      <c r="E54" s="8"/>
      <c r="F54" s="8"/>
      <c r="G54" s="8"/>
      <c r="H54" s="12" t="s">
        <v>208</v>
      </c>
      <c r="I54" s="7">
        <v>22</v>
      </c>
      <c r="J54" s="7">
        <v>22</v>
      </c>
      <c r="K54" s="7"/>
      <c r="L54" s="7"/>
      <c r="M54" s="7"/>
      <c r="N54" s="8"/>
      <c r="O54" s="8"/>
    </row>
    <row r="55" spans="1:15" ht="43.15" customHeight="1">
      <c r="A55" s="24" t="s">
        <v>483</v>
      </c>
      <c r="B55" s="27" t="s">
        <v>484</v>
      </c>
      <c r="C55" s="7" t="s">
        <v>12</v>
      </c>
      <c r="D55" s="7">
        <v>6</v>
      </c>
      <c r="E55" s="8"/>
      <c r="F55" s="8"/>
      <c r="G55" s="8"/>
      <c r="H55" s="12" t="s">
        <v>207</v>
      </c>
      <c r="I55" s="7">
        <v>30</v>
      </c>
      <c r="J55" s="7">
        <v>12</v>
      </c>
      <c r="K55" s="7"/>
      <c r="L55" s="7"/>
      <c r="M55" s="7"/>
      <c r="N55" s="8"/>
      <c r="O55" s="8"/>
    </row>
    <row r="56" spans="1:15" ht="43.15" customHeight="1">
      <c r="A56" s="24" t="s">
        <v>485</v>
      </c>
      <c r="B56" s="27" t="s">
        <v>486</v>
      </c>
      <c r="C56" s="7" t="s">
        <v>12</v>
      </c>
      <c r="D56" s="7">
        <v>6</v>
      </c>
      <c r="E56" s="8"/>
      <c r="F56" s="8"/>
      <c r="G56" s="8"/>
      <c r="H56" s="12" t="s">
        <v>211</v>
      </c>
      <c r="I56" s="7">
        <v>28</v>
      </c>
      <c r="J56" s="7">
        <v>12</v>
      </c>
      <c r="K56" s="7"/>
      <c r="L56" s="7"/>
      <c r="M56" s="7"/>
      <c r="N56" s="8"/>
      <c r="O56" s="8"/>
    </row>
    <row r="57" spans="1:15" ht="43.15" customHeight="1">
      <c r="A57" s="24" t="s">
        <v>487</v>
      </c>
      <c r="B57" s="27" t="s">
        <v>488</v>
      </c>
      <c r="C57" s="7" t="s">
        <v>12</v>
      </c>
      <c r="D57" s="7">
        <v>6</v>
      </c>
      <c r="E57" s="8"/>
      <c r="F57" s="8"/>
      <c r="G57" s="8"/>
      <c r="H57" s="12" t="s">
        <v>208</v>
      </c>
      <c r="I57" s="7">
        <v>22</v>
      </c>
      <c r="J57" s="7">
        <v>22</v>
      </c>
      <c r="K57" s="7"/>
      <c r="L57" s="7"/>
      <c r="M57" s="7"/>
      <c r="N57" s="8"/>
      <c r="O57" s="8"/>
    </row>
    <row r="58" spans="1:15" ht="43.15" customHeight="1">
      <c r="A58" s="24" t="s">
        <v>489</v>
      </c>
      <c r="B58" s="27" t="s">
        <v>490</v>
      </c>
      <c r="C58" s="7" t="s">
        <v>12</v>
      </c>
      <c r="D58" s="7">
        <v>6</v>
      </c>
      <c r="E58" s="8"/>
      <c r="F58" s="8"/>
      <c r="G58" s="8"/>
      <c r="H58" s="12" t="s">
        <v>208</v>
      </c>
      <c r="I58" s="7">
        <v>20</v>
      </c>
      <c r="J58" s="7">
        <v>20</v>
      </c>
      <c r="K58" s="7"/>
      <c r="L58" s="7"/>
      <c r="M58" s="7"/>
      <c r="N58" s="8"/>
      <c r="O58" s="8"/>
    </row>
    <row r="59" spans="1:15" ht="43.15" customHeight="1">
      <c r="A59" s="24" t="s">
        <v>491</v>
      </c>
      <c r="B59" s="27" t="s">
        <v>492</v>
      </c>
      <c r="C59" s="7" t="s">
        <v>12</v>
      </c>
      <c r="D59" s="7">
        <v>6</v>
      </c>
      <c r="E59" s="8"/>
      <c r="F59" s="8"/>
      <c r="G59" s="8"/>
      <c r="H59" s="12" t="s">
        <v>208</v>
      </c>
      <c r="I59" s="7">
        <v>20</v>
      </c>
      <c r="J59" s="7">
        <v>20</v>
      </c>
      <c r="K59" s="7"/>
      <c r="L59" s="7" t="s">
        <v>321</v>
      </c>
      <c r="M59" s="7"/>
      <c r="N59" s="8"/>
      <c r="O59" s="8"/>
    </row>
    <row r="60" spans="1:15" ht="43.15" customHeight="1">
      <c r="A60" s="24" t="s">
        <v>493</v>
      </c>
      <c r="B60" s="27" t="s">
        <v>494</v>
      </c>
      <c r="C60" s="7" t="s">
        <v>12</v>
      </c>
      <c r="D60" s="7">
        <v>6</v>
      </c>
      <c r="E60" s="8"/>
      <c r="F60" s="8"/>
      <c r="G60" s="8"/>
      <c r="H60" s="12" t="s">
        <v>208</v>
      </c>
      <c r="I60" s="7">
        <v>22</v>
      </c>
      <c r="J60" s="7">
        <v>22</v>
      </c>
      <c r="K60" s="7"/>
      <c r="L60" s="7" t="s">
        <v>321</v>
      </c>
      <c r="M60" s="7"/>
      <c r="N60" s="8"/>
      <c r="O60" s="8"/>
    </row>
    <row r="61" spans="1:15" ht="43.15" customHeight="1">
      <c r="A61" s="24" t="s">
        <v>495</v>
      </c>
      <c r="B61" s="27" t="s">
        <v>496</v>
      </c>
      <c r="C61" s="7" t="s">
        <v>12</v>
      </c>
      <c r="D61" s="7">
        <v>6</v>
      </c>
      <c r="E61" s="8"/>
      <c r="F61" s="8"/>
      <c r="G61" s="8"/>
      <c r="H61" s="12" t="s">
        <v>206</v>
      </c>
      <c r="I61" s="7">
        <v>22</v>
      </c>
      <c r="J61" s="7">
        <v>22</v>
      </c>
      <c r="K61" s="7"/>
      <c r="L61" s="7"/>
      <c r="M61" s="7"/>
      <c r="N61" s="8"/>
      <c r="O61" s="8"/>
    </row>
    <row r="62" spans="1:15" ht="43.15" customHeight="1">
      <c r="A62" s="24" t="s">
        <v>497</v>
      </c>
      <c r="B62" s="27" t="s">
        <v>441</v>
      </c>
      <c r="C62" s="7" t="s">
        <v>12</v>
      </c>
      <c r="D62" s="7">
        <v>6</v>
      </c>
      <c r="E62" s="8"/>
      <c r="F62" s="8"/>
      <c r="G62" s="8"/>
      <c r="H62" s="12" t="s">
        <v>206</v>
      </c>
      <c r="I62" s="7">
        <v>22</v>
      </c>
      <c r="J62" s="7">
        <v>10</v>
      </c>
      <c r="K62" s="7">
        <v>10</v>
      </c>
      <c r="L62" s="7" t="s">
        <v>321</v>
      </c>
      <c r="M62" s="7"/>
      <c r="N62" s="8"/>
      <c r="O62" s="8" t="s">
        <v>442</v>
      </c>
    </row>
    <row r="63" spans="1:15" ht="43.15" customHeight="1">
      <c r="A63" s="24" t="s">
        <v>498</v>
      </c>
      <c r="B63" s="27" t="s">
        <v>499</v>
      </c>
      <c r="C63" s="7" t="s">
        <v>12</v>
      </c>
      <c r="D63" s="7">
        <v>6</v>
      </c>
      <c r="E63" s="8"/>
      <c r="F63" s="8"/>
      <c r="G63" s="8"/>
      <c r="H63" s="12" t="s">
        <v>207</v>
      </c>
      <c r="I63" s="7">
        <v>32</v>
      </c>
      <c r="J63" s="7">
        <v>4</v>
      </c>
      <c r="K63" s="7">
        <v>6</v>
      </c>
      <c r="L63" s="7"/>
      <c r="M63" s="7"/>
      <c r="N63" s="8"/>
      <c r="O63" s="8"/>
    </row>
    <row r="64" spans="1:15" ht="43.15" customHeight="1">
      <c r="A64" s="24" t="s">
        <v>500</v>
      </c>
      <c r="B64" s="27" t="s">
        <v>501</v>
      </c>
      <c r="C64" s="7" t="s">
        <v>12</v>
      </c>
      <c r="D64" s="7">
        <v>6</v>
      </c>
      <c r="E64" s="8"/>
      <c r="F64" s="8"/>
      <c r="G64" s="8"/>
      <c r="H64" s="12" t="s">
        <v>208</v>
      </c>
      <c r="I64" s="7">
        <v>22</v>
      </c>
      <c r="J64" s="7">
        <v>22</v>
      </c>
      <c r="K64" s="7"/>
      <c r="L64" s="7"/>
      <c r="M64" s="7"/>
      <c r="N64" s="8"/>
      <c r="O64" s="8"/>
    </row>
    <row r="65" spans="1:15" ht="43.15" customHeight="1">
      <c r="A65" s="24" t="s">
        <v>502</v>
      </c>
      <c r="B65" s="27" t="s">
        <v>320</v>
      </c>
      <c r="C65" s="7" t="s">
        <v>12</v>
      </c>
      <c r="D65" s="7">
        <v>6</v>
      </c>
      <c r="E65" s="8"/>
      <c r="F65" s="8"/>
      <c r="G65" s="8"/>
      <c r="H65" s="12" t="s">
        <v>211</v>
      </c>
      <c r="I65" s="7">
        <v>22</v>
      </c>
      <c r="J65" s="7">
        <v>22</v>
      </c>
      <c r="K65" s="7"/>
      <c r="L65" s="7" t="s">
        <v>321</v>
      </c>
      <c r="M65" s="7" t="s">
        <v>22</v>
      </c>
      <c r="N65" s="8" t="s">
        <v>322</v>
      </c>
      <c r="O65" s="8"/>
    </row>
    <row r="66" spans="1:15" ht="43.15" customHeight="1">
      <c r="A66" s="24" t="s">
        <v>503</v>
      </c>
      <c r="B66" s="27" t="s">
        <v>504</v>
      </c>
      <c r="C66" s="7" t="s">
        <v>12</v>
      </c>
      <c r="D66" s="7">
        <v>6</v>
      </c>
      <c r="E66" s="8"/>
      <c r="F66" s="8"/>
      <c r="G66" s="8"/>
      <c r="H66" s="12" t="s">
        <v>211</v>
      </c>
      <c r="I66" s="7">
        <v>22</v>
      </c>
      <c r="J66" s="7">
        <v>22</v>
      </c>
      <c r="K66" s="7"/>
      <c r="L66" s="7" t="s">
        <v>321</v>
      </c>
      <c r="M66" s="7" t="s">
        <v>22</v>
      </c>
      <c r="N66" s="8" t="s">
        <v>322</v>
      </c>
      <c r="O66" s="8"/>
    </row>
    <row r="67" spans="1:15" ht="43.15" customHeight="1">
      <c r="A67" s="24" t="s">
        <v>505</v>
      </c>
      <c r="B67" s="27" t="s">
        <v>506</v>
      </c>
      <c r="C67" s="7" t="s">
        <v>12</v>
      </c>
      <c r="D67" s="7">
        <v>6</v>
      </c>
      <c r="E67" s="8"/>
      <c r="F67" s="8"/>
      <c r="G67" s="8"/>
      <c r="H67" s="12" t="s">
        <v>211</v>
      </c>
      <c r="I67" s="7">
        <v>22</v>
      </c>
      <c r="J67" s="7">
        <v>22</v>
      </c>
      <c r="K67" s="7"/>
      <c r="L67" s="7" t="s">
        <v>321</v>
      </c>
      <c r="M67" s="7" t="s">
        <v>22</v>
      </c>
      <c r="N67" s="8" t="s">
        <v>322</v>
      </c>
      <c r="O67" s="8"/>
    </row>
    <row r="68" spans="1:15" ht="43.15" customHeight="1">
      <c r="A68" s="24" t="s">
        <v>507</v>
      </c>
      <c r="B68" s="27" t="s">
        <v>326</v>
      </c>
      <c r="C68" s="7" t="s">
        <v>12</v>
      </c>
      <c r="D68" s="7">
        <v>6</v>
      </c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4" t="s">
        <v>508</v>
      </c>
      <c r="B69" s="27" t="s">
        <v>328</v>
      </c>
      <c r="C69" s="7" t="s">
        <v>21</v>
      </c>
      <c r="D69" s="7"/>
      <c r="E69" s="8"/>
      <c r="F69" s="8"/>
      <c r="G69" s="8"/>
      <c r="H69" s="12" t="s">
        <v>191</v>
      </c>
      <c r="I69" s="7">
        <v>2</v>
      </c>
      <c r="J69" s="7">
        <v>30</v>
      </c>
      <c r="K69" s="7"/>
      <c r="L69" s="7"/>
      <c r="M69" s="7"/>
      <c r="N69" s="8"/>
      <c r="O69" s="8"/>
    </row>
    <row r="70" spans="1:15" ht="43.15" customHeight="1">
      <c r="A70" s="24" t="s">
        <v>509</v>
      </c>
      <c r="B70" s="27" t="s">
        <v>510</v>
      </c>
      <c r="C70" s="7" t="s">
        <v>21</v>
      </c>
      <c r="D70" s="7"/>
      <c r="E70" s="8"/>
      <c r="F70" s="8"/>
      <c r="G70" s="8"/>
      <c r="H70" s="12" t="s">
        <v>206</v>
      </c>
      <c r="I70" s="7">
        <v>2</v>
      </c>
      <c r="J70" s="7">
        <v>10</v>
      </c>
      <c r="K70" s="7"/>
      <c r="L70" s="7"/>
      <c r="M70" s="7"/>
      <c r="N70" s="8"/>
      <c r="O70" s="8"/>
    </row>
    <row r="71" spans="1:15" ht="43.15" customHeight="1">
      <c r="A71" s="24" t="s">
        <v>511</v>
      </c>
      <c r="B71" s="27" t="s">
        <v>512</v>
      </c>
      <c r="C71" s="7" t="s">
        <v>12</v>
      </c>
      <c r="D71" s="7">
        <v>6</v>
      </c>
      <c r="E71" s="8"/>
      <c r="F71" s="8"/>
      <c r="G71" s="8"/>
      <c r="H71" s="12" t="s">
        <v>207</v>
      </c>
      <c r="I71" s="7">
        <v>22</v>
      </c>
      <c r="J71" s="7">
        <v>22</v>
      </c>
      <c r="K71" s="7"/>
      <c r="L71" s="7" t="s">
        <v>321</v>
      </c>
      <c r="M71" s="7"/>
      <c r="N71" s="8"/>
      <c r="O71" s="8"/>
    </row>
    <row r="72" spans="1:15" ht="43.15" customHeight="1">
      <c r="A72" s="24" t="s">
        <v>513</v>
      </c>
      <c r="B72" s="27" t="s">
        <v>514</v>
      </c>
      <c r="C72" s="7" t="s">
        <v>12</v>
      </c>
      <c r="D72" s="7">
        <v>6</v>
      </c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4" t="s">
        <v>515</v>
      </c>
      <c r="B73" s="27" t="s">
        <v>516</v>
      </c>
      <c r="C73" s="7" t="s">
        <v>21</v>
      </c>
      <c r="D73" s="7"/>
      <c r="E73" s="8"/>
      <c r="F73" s="8"/>
      <c r="G73" s="8"/>
      <c r="H73" s="12"/>
      <c r="I73" s="7">
        <v>12</v>
      </c>
      <c r="J73" s="7">
        <v>12</v>
      </c>
      <c r="K73" s="7">
        <v>12</v>
      </c>
      <c r="L73" s="7"/>
      <c r="M73" s="7" t="s">
        <v>22</v>
      </c>
      <c r="N73" s="8" t="s">
        <v>517</v>
      </c>
      <c r="O73" s="8" t="s">
        <v>518</v>
      </c>
    </row>
    <row r="74" spans="1:15" ht="43.15" customHeight="1">
      <c r="A74" s="24" t="s">
        <v>519</v>
      </c>
      <c r="B74" s="27" t="s">
        <v>520</v>
      </c>
      <c r="C74" s="7" t="s">
        <v>21</v>
      </c>
      <c r="D74" s="7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4" t="s">
        <v>521</v>
      </c>
      <c r="B75" s="27" t="s">
        <v>522</v>
      </c>
      <c r="C75" s="7" t="s">
        <v>12</v>
      </c>
      <c r="D75" s="7">
        <v>6</v>
      </c>
      <c r="E75" s="8"/>
      <c r="F75" s="8"/>
      <c r="G75" s="8"/>
      <c r="H75" s="12" t="s">
        <v>207</v>
      </c>
      <c r="I75" s="7">
        <v>22</v>
      </c>
      <c r="J75" s="7">
        <v>22</v>
      </c>
      <c r="K75" s="7"/>
      <c r="L75" s="7"/>
      <c r="M75" s="7"/>
      <c r="N75" s="8"/>
      <c r="O75" s="8"/>
    </row>
    <row r="76" spans="1:15" ht="43.15" customHeight="1">
      <c r="A76" s="24" t="s">
        <v>523</v>
      </c>
      <c r="B76" s="27" t="s">
        <v>524</v>
      </c>
      <c r="C76" s="7" t="s">
        <v>12</v>
      </c>
      <c r="D76" s="7">
        <v>6</v>
      </c>
      <c r="E76" s="8"/>
      <c r="F76" s="8"/>
      <c r="G76" s="8"/>
      <c r="H76" s="12" t="s">
        <v>207</v>
      </c>
      <c r="I76" s="7">
        <v>20</v>
      </c>
      <c r="J76" s="7">
        <v>20</v>
      </c>
      <c r="K76" s="7"/>
      <c r="L76" s="7"/>
      <c r="M76" s="7"/>
      <c r="N76" s="8"/>
      <c r="O76" s="8"/>
    </row>
    <row r="77" spans="1:15" ht="43.15" customHeight="1">
      <c r="A77" s="24" t="s">
        <v>525</v>
      </c>
      <c r="B77" s="27" t="s">
        <v>526</v>
      </c>
      <c r="C77" s="7" t="s">
        <v>12</v>
      </c>
      <c r="D77" s="7">
        <v>6</v>
      </c>
      <c r="E77" s="8"/>
      <c r="F77" s="8"/>
      <c r="G77" s="8"/>
      <c r="H77" s="12" t="s">
        <v>207</v>
      </c>
      <c r="I77" s="7">
        <v>20</v>
      </c>
      <c r="J77" s="7">
        <v>20</v>
      </c>
      <c r="K77" s="7"/>
      <c r="L77" s="7"/>
      <c r="M77" s="7"/>
      <c r="N77" s="8"/>
      <c r="O77" s="8"/>
    </row>
    <row r="78" spans="1:15" ht="43.15" customHeight="1">
      <c r="A78" s="24" t="s">
        <v>527</v>
      </c>
      <c r="B78" s="27" t="s">
        <v>528</v>
      </c>
      <c r="C78" s="7" t="s">
        <v>12</v>
      </c>
      <c r="D78" s="7">
        <v>6</v>
      </c>
      <c r="E78" s="8"/>
      <c r="F78" s="8"/>
      <c r="G78" s="8"/>
      <c r="H78" s="12" t="s">
        <v>207</v>
      </c>
      <c r="I78" s="7">
        <v>20</v>
      </c>
      <c r="J78" s="7">
        <v>20</v>
      </c>
      <c r="K78" s="7"/>
      <c r="L78" s="7"/>
      <c r="M78" s="7"/>
      <c r="N78" s="8"/>
      <c r="O78" s="8"/>
    </row>
    <row r="79" spans="1:15" ht="43.15" customHeight="1">
      <c r="A79" s="24" t="s">
        <v>529</v>
      </c>
      <c r="B79" s="27" t="s">
        <v>530</v>
      </c>
      <c r="C79" s="7" t="s">
        <v>12</v>
      </c>
      <c r="D79" s="7">
        <v>6</v>
      </c>
      <c r="E79" s="8"/>
      <c r="F79" s="8"/>
      <c r="G79" s="8"/>
      <c r="H79" s="12" t="s">
        <v>207</v>
      </c>
      <c r="I79" s="7">
        <v>20</v>
      </c>
      <c r="J79" s="7">
        <v>20</v>
      </c>
      <c r="K79" s="7"/>
      <c r="L79" s="7"/>
      <c r="M79" s="7"/>
      <c r="N79" s="8"/>
      <c r="O79" s="8"/>
    </row>
    <row r="80" spans="1:15" ht="43.15" customHeight="1">
      <c r="A80" s="24" t="s">
        <v>531</v>
      </c>
      <c r="B80" s="27" t="s">
        <v>532</v>
      </c>
      <c r="C80" s="7" t="s">
        <v>12</v>
      </c>
      <c r="D80" s="7">
        <v>6</v>
      </c>
      <c r="E80" s="8"/>
      <c r="F80" s="8"/>
      <c r="G80" s="8"/>
      <c r="H80" s="12" t="s">
        <v>207</v>
      </c>
      <c r="I80" s="7">
        <v>28</v>
      </c>
      <c r="J80" s="7">
        <v>12</v>
      </c>
      <c r="K80" s="7"/>
      <c r="L80" s="7"/>
      <c r="M80" s="7"/>
      <c r="N80" s="8"/>
      <c r="O80" s="8"/>
    </row>
    <row r="81" spans="1:15" ht="43.15" customHeight="1">
      <c r="A81" s="24" t="s">
        <v>533</v>
      </c>
      <c r="B81" s="27" t="s">
        <v>534</v>
      </c>
      <c r="C81" s="7" t="s">
        <v>12</v>
      </c>
      <c r="D81" s="7">
        <v>6</v>
      </c>
      <c r="E81" s="8"/>
      <c r="F81" s="8"/>
      <c r="G81" s="8"/>
      <c r="H81" s="12" t="s">
        <v>208</v>
      </c>
      <c r="I81" s="7">
        <v>30</v>
      </c>
      <c r="J81" s="7">
        <v>8</v>
      </c>
      <c r="K81" s="7"/>
      <c r="L81" s="7"/>
      <c r="M81" s="7"/>
      <c r="N81" s="8"/>
      <c r="O81" s="8"/>
    </row>
    <row r="82" spans="1:15" ht="43.15" customHeight="1">
      <c r="A82" s="24" t="s">
        <v>535</v>
      </c>
      <c r="B82" s="27" t="s">
        <v>536</v>
      </c>
      <c r="C82" s="7" t="s">
        <v>12</v>
      </c>
      <c r="D82" s="7">
        <v>6</v>
      </c>
      <c r="E82" s="8"/>
      <c r="F82" s="8"/>
      <c r="G82" s="8"/>
      <c r="H82" s="12" t="s">
        <v>208</v>
      </c>
      <c r="I82" s="7">
        <v>27</v>
      </c>
      <c r="J82" s="7">
        <v>12</v>
      </c>
      <c r="K82" s="7"/>
      <c r="L82" s="7" t="s">
        <v>321</v>
      </c>
      <c r="M82" s="7"/>
      <c r="N82" s="8"/>
      <c r="O82" s="8"/>
    </row>
    <row r="83" spans="1:15" ht="43.15" customHeight="1">
      <c r="A83" s="24" t="s">
        <v>537</v>
      </c>
      <c r="B83" s="27" t="s">
        <v>314</v>
      </c>
      <c r="C83" s="7" t="s">
        <v>12</v>
      </c>
      <c r="D83" s="7">
        <v>6</v>
      </c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4" t="s">
        <v>538</v>
      </c>
      <c r="B84" s="27" t="s">
        <v>316</v>
      </c>
      <c r="C84" s="7" t="s">
        <v>21</v>
      </c>
      <c r="D84" s="7"/>
      <c r="E84" s="8"/>
      <c r="F84" s="8"/>
      <c r="G84" s="8"/>
      <c r="H84" s="12" t="s">
        <v>202</v>
      </c>
      <c r="I84" s="7">
        <v>14</v>
      </c>
      <c r="J84" s="7">
        <v>14</v>
      </c>
      <c r="K84" s="7"/>
      <c r="L84" s="7"/>
      <c r="M84" s="7"/>
      <c r="N84" s="8"/>
      <c r="O84" s="8"/>
    </row>
    <row r="85" spans="1:15" ht="43.15" customHeight="1">
      <c r="A85" s="24" t="s">
        <v>539</v>
      </c>
      <c r="B85" s="27" t="s">
        <v>318</v>
      </c>
      <c r="C85" s="7" t="s">
        <v>21</v>
      </c>
      <c r="D85" s="7"/>
      <c r="E85" s="8"/>
      <c r="F85" s="8"/>
      <c r="G85" s="8"/>
      <c r="H85" s="12" t="s">
        <v>194</v>
      </c>
      <c r="I85" s="7">
        <v>8</v>
      </c>
      <c r="J85" s="7">
        <v>8</v>
      </c>
      <c r="K85" s="7"/>
      <c r="L85" s="7"/>
      <c r="M85" s="7"/>
      <c r="N85" s="8"/>
      <c r="O85" s="8"/>
    </row>
    <row r="86" spans="1:15" ht="43.15" customHeight="1">
      <c r="A86" s="24" t="s">
        <v>540</v>
      </c>
      <c r="B86" s="27" t="s">
        <v>308</v>
      </c>
      <c r="C86" s="7" t="s">
        <v>12</v>
      </c>
      <c r="D86" s="7">
        <v>6</v>
      </c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4" t="s">
        <v>541</v>
      </c>
      <c r="B87" s="27" t="s">
        <v>310</v>
      </c>
      <c r="C87" s="7" t="s">
        <v>21</v>
      </c>
      <c r="D87" s="7"/>
      <c r="E87" s="8"/>
      <c r="F87" s="8"/>
      <c r="G87" s="8"/>
      <c r="H87" s="12" t="s">
        <v>190</v>
      </c>
      <c r="I87" s="7">
        <v>14</v>
      </c>
      <c r="J87" s="7">
        <v>14</v>
      </c>
      <c r="K87" s="7"/>
      <c r="L87" s="7"/>
      <c r="M87" s="7"/>
      <c r="N87" s="8"/>
      <c r="O87" s="8"/>
    </row>
    <row r="88" spans="1:15" ht="43.15" customHeight="1">
      <c r="A88" s="24" t="s">
        <v>542</v>
      </c>
      <c r="B88" s="27" t="s">
        <v>312</v>
      </c>
      <c r="C88" s="7" t="s">
        <v>21</v>
      </c>
      <c r="D88" s="7"/>
      <c r="E88" s="8"/>
      <c r="F88" s="8"/>
      <c r="G88" s="8"/>
      <c r="H88" s="12" t="s">
        <v>191</v>
      </c>
      <c r="I88" s="7">
        <v>8</v>
      </c>
      <c r="J88" s="7">
        <v>8</v>
      </c>
      <c r="K88" s="7"/>
      <c r="L88" s="7"/>
      <c r="M88" s="7"/>
      <c r="N88" s="8"/>
      <c r="O88" s="8"/>
    </row>
    <row r="89" spans="1:15" ht="43.15" customHeight="1">
      <c r="A89" s="24" t="s">
        <v>543</v>
      </c>
      <c r="B89" s="27" t="s">
        <v>544</v>
      </c>
      <c r="C89" s="7" t="s">
        <v>12</v>
      </c>
      <c r="D89" s="7">
        <v>6</v>
      </c>
      <c r="E89" s="8"/>
      <c r="F89" s="8"/>
      <c r="G89" s="12"/>
      <c r="H89" s="12" t="s">
        <v>206</v>
      </c>
      <c r="I89" s="7"/>
      <c r="J89" s="7">
        <v>22</v>
      </c>
      <c r="K89" s="7">
        <v>22</v>
      </c>
      <c r="L89" s="7"/>
      <c r="M89" s="8"/>
      <c r="N89" s="8"/>
      <c r="O89" s="8" t="s">
        <v>292</v>
      </c>
    </row>
    <row r="90" spans="1:15" ht="43.15" customHeight="1">
      <c r="A90" s="24">
        <v>2</v>
      </c>
      <c r="B90" s="27" t="s">
        <v>545</v>
      </c>
      <c r="C90" s="7" t="s">
        <v>29</v>
      </c>
      <c r="D90" s="7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4" t="s">
        <v>332</v>
      </c>
      <c r="B91" s="5" t="s">
        <v>321</v>
      </c>
      <c r="C91" s="7" t="s">
        <v>12</v>
      </c>
      <c r="D91" s="7">
        <v>3</v>
      </c>
      <c r="E91" s="5"/>
      <c r="F91" s="5"/>
      <c r="G91" s="5"/>
      <c r="H91" s="7" t="s">
        <v>166</v>
      </c>
      <c r="I91" s="7"/>
      <c r="J91" s="7">
        <v>30</v>
      </c>
      <c r="K91" s="7"/>
      <c r="L91" s="7" t="s">
        <v>321</v>
      </c>
      <c r="M91" s="7"/>
      <c r="N91" s="5"/>
      <c r="O91" s="5" t="s">
        <v>336</v>
      </c>
    </row>
    <row r="92" spans="1:15" ht="43.15" customHeight="1">
      <c r="A92" s="24" t="s">
        <v>335</v>
      </c>
      <c r="B92" s="27" t="s">
        <v>338</v>
      </c>
      <c r="C92" s="7" t="s">
        <v>12</v>
      </c>
      <c r="D92" s="7">
        <v>0</v>
      </c>
      <c r="E92" s="5"/>
      <c r="F92" s="5"/>
      <c r="G92" s="7"/>
      <c r="H92" s="7" t="s">
        <v>206</v>
      </c>
      <c r="I92" s="7"/>
      <c r="J92" s="7"/>
      <c r="K92" s="7"/>
      <c r="L92" s="7"/>
      <c r="M92" s="7"/>
      <c r="N92" s="5"/>
      <c r="O92" s="5"/>
    </row>
    <row r="93" spans="1:15" ht="43.15" customHeight="1">
      <c r="A93" s="24" t="s">
        <v>546</v>
      </c>
      <c r="B93" s="27" t="s">
        <v>340</v>
      </c>
      <c r="C93" s="11" t="s">
        <v>21</v>
      </c>
      <c r="D93" s="7">
        <v>0</v>
      </c>
      <c r="E93" s="5"/>
      <c r="F93" s="5"/>
      <c r="G93" s="11"/>
      <c r="H93" s="7"/>
      <c r="I93" s="7">
        <v>6</v>
      </c>
      <c r="J93" s="7"/>
      <c r="K93" s="7"/>
      <c r="L93" s="11"/>
      <c r="M93" s="11"/>
      <c r="N93" s="6"/>
      <c r="O93" s="6"/>
    </row>
    <row r="94" spans="1:15" ht="43.15" customHeight="1">
      <c r="A94" s="24" t="s">
        <v>547</v>
      </c>
      <c r="B94" s="27" t="s">
        <v>342</v>
      </c>
      <c r="C94" s="7" t="s">
        <v>21</v>
      </c>
      <c r="D94" s="7">
        <v>0</v>
      </c>
      <c r="E94" s="5"/>
      <c r="F94" s="5"/>
      <c r="G94" s="7"/>
      <c r="H94" s="7"/>
      <c r="I94" s="7"/>
      <c r="J94" s="7">
        <v>8</v>
      </c>
      <c r="K94" s="7"/>
      <c r="L94" s="7"/>
      <c r="M94" s="7"/>
      <c r="N94" s="5"/>
      <c r="O94" s="6" t="s">
        <v>343</v>
      </c>
    </row>
    <row r="95" spans="1:15" ht="43.15" customHeight="1">
      <c r="A95" s="24" t="s">
        <v>548</v>
      </c>
      <c r="B95" s="27" t="s">
        <v>345</v>
      </c>
      <c r="C95" s="7" t="s">
        <v>21</v>
      </c>
      <c r="D95" s="7">
        <v>0</v>
      </c>
      <c r="E95" s="5"/>
      <c r="F95" s="5"/>
      <c r="G95" s="7"/>
      <c r="H95" s="7"/>
      <c r="I95" s="7"/>
      <c r="J95" s="7"/>
      <c r="K95" s="7"/>
      <c r="L95" s="7"/>
      <c r="M95" s="7"/>
      <c r="N95" s="5"/>
      <c r="O95" s="5" t="s">
        <v>346</v>
      </c>
    </row>
    <row r="96" spans="1:15" ht="43.15" customHeight="1">
      <c r="A96" s="24" t="s">
        <v>549</v>
      </c>
      <c r="B96" s="27" t="s">
        <v>348</v>
      </c>
      <c r="C96" s="7" t="s">
        <v>21</v>
      </c>
      <c r="D96" s="7">
        <v>0</v>
      </c>
      <c r="E96" s="5"/>
      <c r="F96" s="5"/>
      <c r="G96" s="7"/>
      <c r="H96" s="7" t="s">
        <v>214</v>
      </c>
      <c r="I96" s="7">
        <v>4</v>
      </c>
      <c r="J96" s="7"/>
      <c r="K96" s="7">
        <v>4</v>
      </c>
      <c r="L96" s="7"/>
      <c r="M96" s="7"/>
      <c r="N96" s="5"/>
      <c r="O96" s="5" t="s">
        <v>349</v>
      </c>
    </row>
    <row r="97" spans="1:15" ht="43.15" customHeight="1">
      <c r="A97" s="24" t="s">
        <v>337</v>
      </c>
      <c r="B97" s="26" t="s">
        <v>351</v>
      </c>
      <c r="C97" s="11" t="s">
        <v>12</v>
      </c>
      <c r="D97" s="11"/>
      <c r="E97" s="6"/>
      <c r="F97" s="6"/>
      <c r="G97" s="11"/>
      <c r="H97" s="7"/>
      <c r="I97" s="7"/>
      <c r="J97" s="7"/>
      <c r="K97" s="7"/>
      <c r="L97" s="11"/>
      <c r="M97" s="11"/>
      <c r="N97" s="6"/>
      <c r="O97" s="6"/>
    </row>
    <row r="98" spans="1:15" ht="43.15" customHeight="1">
      <c r="A98" s="24"/>
      <c r="B98" s="27" t="s">
        <v>550</v>
      </c>
      <c r="C98" s="7" t="s">
        <v>35</v>
      </c>
      <c r="D98" s="7"/>
      <c r="E98" s="5"/>
      <c r="F98" s="5"/>
      <c r="G98" s="7"/>
      <c r="H98" s="7"/>
      <c r="I98" s="7"/>
      <c r="J98" s="7"/>
      <c r="K98" s="7"/>
      <c r="L98" s="7"/>
      <c r="M98" s="7"/>
      <c r="N98" s="5"/>
      <c r="O98" s="5"/>
    </row>
    <row r="99" spans="1:15" ht="43.15" customHeight="1">
      <c r="A99" s="24" t="s">
        <v>339</v>
      </c>
      <c r="B99" s="27" t="s">
        <v>354</v>
      </c>
      <c r="C99" s="11" t="s">
        <v>12</v>
      </c>
      <c r="D99" s="7">
        <v>3</v>
      </c>
      <c r="E99" s="5"/>
      <c r="F99" s="5"/>
      <c r="G99" s="7"/>
      <c r="H99" s="7" t="s">
        <v>208</v>
      </c>
      <c r="I99" s="7">
        <v>29</v>
      </c>
      <c r="J99" s="7"/>
      <c r="K99" s="7">
        <v>16</v>
      </c>
      <c r="L99" s="7"/>
      <c r="M99" s="7"/>
      <c r="N99" s="5"/>
      <c r="O99" s="5"/>
    </row>
    <row r="100" spans="1:15" ht="43.15" customHeight="1">
      <c r="A100" s="24" t="s">
        <v>341</v>
      </c>
      <c r="B100" s="27" t="s">
        <v>551</v>
      </c>
      <c r="C100" s="11" t="s">
        <v>12</v>
      </c>
      <c r="D100" s="7">
        <v>3</v>
      </c>
      <c r="E100" s="5"/>
      <c r="F100" s="5"/>
      <c r="G100" s="7"/>
      <c r="H100" s="7" t="s">
        <v>207</v>
      </c>
      <c r="I100" s="7">
        <v>12</v>
      </c>
      <c r="J100" s="7"/>
      <c r="K100" s="7">
        <v>12</v>
      </c>
      <c r="L100" s="7"/>
      <c r="M100" s="7" t="s">
        <v>13</v>
      </c>
      <c r="N100" s="5"/>
      <c r="O100" s="5" t="s">
        <v>357</v>
      </c>
    </row>
    <row r="101" spans="1:15" ht="43.15" customHeight="1">
      <c r="A101" s="24" t="s">
        <v>344</v>
      </c>
      <c r="B101" s="55" t="s">
        <v>359</v>
      </c>
      <c r="C101" s="11" t="s">
        <v>12</v>
      </c>
      <c r="D101" s="7">
        <v>3</v>
      </c>
      <c r="E101" s="5"/>
      <c r="F101" s="5"/>
      <c r="G101" s="7"/>
      <c r="H101" s="7" t="s">
        <v>207</v>
      </c>
      <c r="I101" s="7">
        <v>12</v>
      </c>
      <c r="J101" s="7">
        <v>10</v>
      </c>
      <c r="K101" s="7">
        <v>9</v>
      </c>
      <c r="L101" s="7"/>
      <c r="M101" s="7"/>
      <c r="N101" s="5"/>
      <c r="O101" s="5" t="s">
        <v>360</v>
      </c>
    </row>
    <row r="102" spans="1:15" ht="43.15" customHeight="1">
      <c r="A102" s="24" t="s">
        <v>347</v>
      </c>
      <c r="B102" s="55" t="s">
        <v>362</v>
      </c>
      <c r="C102" s="11" t="s">
        <v>12</v>
      </c>
      <c r="D102" s="7">
        <v>3</v>
      </c>
      <c r="E102" s="5"/>
      <c r="F102" s="5"/>
      <c r="G102" s="7"/>
      <c r="H102" s="7" t="s">
        <v>206</v>
      </c>
      <c r="I102" s="7">
        <v>2</v>
      </c>
      <c r="J102" s="7">
        <v>10</v>
      </c>
      <c r="K102" s="7">
        <v>10</v>
      </c>
      <c r="L102" s="7"/>
      <c r="M102" s="7"/>
      <c r="N102" s="5"/>
      <c r="O102" s="5"/>
    </row>
    <row r="103" spans="1:15" ht="43.15" customHeight="1">
      <c r="A103" s="24" t="s">
        <v>552</v>
      </c>
      <c r="B103" s="55" t="s">
        <v>364</v>
      </c>
      <c r="C103" s="11" t="s">
        <v>12</v>
      </c>
      <c r="D103" s="7">
        <v>3</v>
      </c>
      <c r="E103" s="5"/>
      <c r="F103" s="5"/>
      <c r="G103" s="7"/>
      <c r="H103" s="7" t="s">
        <v>207</v>
      </c>
      <c r="I103" s="7">
        <v>35</v>
      </c>
      <c r="J103" s="7"/>
      <c r="K103" s="7"/>
      <c r="L103" s="7" t="s">
        <v>321</v>
      </c>
      <c r="M103" s="7" t="s">
        <v>13</v>
      </c>
      <c r="N103" s="5"/>
      <c r="O103" s="5"/>
    </row>
    <row r="104" spans="1:15" ht="43.15" customHeight="1">
      <c r="A104" s="24" t="s">
        <v>553</v>
      </c>
      <c r="B104" s="55" t="s">
        <v>366</v>
      </c>
      <c r="C104" s="11" t="s">
        <v>12</v>
      </c>
      <c r="D104" s="7">
        <v>3</v>
      </c>
      <c r="E104" s="5"/>
      <c r="F104" s="5"/>
      <c r="G104" s="7"/>
      <c r="H104" s="7" t="s">
        <v>207</v>
      </c>
      <c r="I104" s="7">
        <v>12</v>
      </c>
      <c r="J104" s="7"/>
      <c r="K104" s="7">
        <v>10</v>
      </c>
      <c r="L104" s="7"/>
      <c r="M104" s="7"/>
      <c r="N104" s="5"/>
      <c r="O104" s="5" t="s">
        <v>292</v>
      </c>
    </row>
    <row r="105" spans="1:15" ht="43.15" customHeight="1">
      <c r="A105" s="24" t="s">
        <v>554</v>
      </c>
      <c r="B105" s="27" t="s">
        <v>368</v>
      </c>
      <c r="C105" s="11" t="s">
        <v>12</v>
      </c>
      <c r="D105" s="7">
        <v>3</v>
      </c>
      <c r="E105" s="5"/>
      <c r="F105" s="5"/>
      <c r="G105" s="35"/>
      <c r="H105" s="7" t="s">
        <v>156</v>
      </c>
      <c r="I105" s="7">
        <v>4</v>
      </c>
      <c r="J105" s="7"/>
      <c r="K105" s="7">
        <v>20</v>
      </c>
      <c r="L105" s="7" t="s">
        <v>321</v>
      </c>
      <c r="M105" s="7" t="s">
        <v>22</v>
      </c>
      <c r="N105" s="5" t="s">
        <v>369</v>
      </c>
      <c r="O105" s="5"/>
    </row>
    <row r="106" spans="1:15" ht="43.15" customHeight="1">
      <c r="A106" s="24" t="s">
        <v>555</v>
      </c>
      <c r="B106" s="27" t="s">
        <v>371</v>
      </c>
      <c r="C106" s="11" t="s">
        <v>12</v>
      </c>
      <c r="D106" s="7">
        <v>3</v>
      </c>
      <c r="E106" s="5"/>
      <c r="F106" s="5"/>
      <c r="G106" s="7"/>
      <c r="H106" s="7" t="s">
        <v>207</v>
      </c>
      <c r="I106" s="7">
        <v>8</v>
      </c>
      <c r="J106" s="7">
        <v>8</v>
      </c>
      <c r="K106" s="7">
        <v>8</v>
      </c>
      <c r="L106" s="7"/>
      <c r="M106" s="7"/>
      <c r="N106" s="5"/>
      <c r="O106" s="5" t="s">
        <v>372</v>
      </c>
    </row>
    <row r="107" spans="1:15" ht="43.15" customHeight="1">
      <c r="A107" s="24" t="s">
        <v>556</v>
      </c>
      <c r="B107" s="27" t="s">
        <v>374</v>
      </c>
      <c r="C107" s="11" t="s">
        <v>12</v>
      </c>
      <c r="D107" s="7">
        <v>3</v>
      </c>
      <c r="E107" s="5"/>
      <c r="F107" s="5"/>
      <c r="G107" s="35"/>
      <c r="H107" s="7" t="s">
        <v>207</v>
      </c>
      <c r="I107" s="7">
        <v>13</v>
      </c>
      <c r="J107" s="7"/>
      <c r="K107" s="7">
        <v>16</v>
      </c>
      <c r="L107" s="7" t="s">
        <v>321</v>
      </c>
      <c r="M107" s="7" t="s">
        <v>22</v>
      </c>
      <c r="N107" s="5" t="s">
        <v>375</v>
      </c>
      <c r="O107" s="5"/>
    </row>
    <row r="108" spans="1:15" ht="43.15" customHeight="1">
      <c r="A108" s="24" t="s">
        <v>350</v>
      </c>
      <c r="B108" s="5" t="s">
        <v>377</v>
      </c>
      <c r="C108" s="7" t="s">
        <v>12</v>
      </c>
      <c r="D108" s="7">
        <v>24</v>
      </c>
      <c r="E108" s="5"/>
      <c r="F108" s="5"/>
      <c r="G108" s="7"/>
      <c r="H108" s="7"/>
      <c r="I108" s="7"/>
      <c r="J108" s="7"/>
      <c r="K108" s="7"/>
      <c r="L108" s="7"/>
      <c r="M108" s="7"/>
      <c r="N108" s="5"/>
      <c r="O108" s="5"/>
    </row>
    <row r="109" spans="1:15" ht="43.15" customHeight="1">
      <c r="A109" s="24" t="s">
        <v>353</v>
      </c>
      <c r="B109" s="55" t="s">
        <v>379</v>
      </c>
      <c r="C109" s="7" t="s">
        <v>21</v>
      </c>
      <c r="D109" s="7"/>
      <c r="E109" s="5"/>
      <c r="F109" s="5"/>
      <c r="G109" s="7"/>
      <c r="H109" s="7"/>
      <c r="I109" s="7"/>
      <c r="J109" s="7"/>
      <c r="K109" s="7"/>
      <c r="L109" s="7"/>
      <c r="M109" s="7"/>
      <c r="N109" s="5"/>
      <c r="O109" s="5"/>
    </row>
    <row r="110" spans="1:15" ht="43.15" customHeight="1">
      <c r="A110" s="24" t="s">
        <v>355</v>
      </c>
      <c r="B110" s="55" t="s">
        <v>381</v>
      </c>
      <c r="C110" s="7" t="s">
        <v>21</v>
      </c>
      <c r="D110" s="7"/>
      <c r="E110" s="5"/>
      <c r="F110" s="5"/>
      <c r="G110" s="7"/>
      <c r="H110" s="7"/>
      <c r="I110" s="7"/>
      <c r="J110" s="7"/>
      <c r="K110" s="7"/>
      <c r="L110" s="7"/>
      <c r="M110" s="7"/>
      <c r="N110" s="5"/>
      <c r="O110" s="5"/>
    </row>
    <row r="111" spans="1:15" ht="43.15" customHeight="1">
      <c r="A111" s="24" t="s">
        <v>358</v>
      </c>
      <c r="B111" s="55" t="s">
        <v>383</v>
      </c>
      <c r="C111" s="7" t="s">
        <v>21</v>
      </c>
      <c r="D111" s="7"/>
      <c r="E111" s="5"/>
      <c r="F111" s="5"/>
      <c r="G111" s="7"/>
      <c r="H111" s="7"/>
      <c r="I111" s="7"/>
      <c r="J111" s="7"/>
      <c r="K111" s="7"/>
      <c r="L111" s="7"/>
      <c r="M111" s="7"/>
      <c r="N111" s="5"/>
      <c r="O111" s="5"/>
    </row>
    <row r="112" spans="1:15" ht="43.15" customHeight="1">
      <c r="A112" s="24" t="s">
        <v>361</v>
      </c>
      <c r="B112" s="55" t="s">
        <v>385</v>
      </c>
      <c r="C112" s="7" t="s">
        <v>21</v>
      </c>
      <c r="D112" s="7"/>
      <c r="E112" s="5"/>
      <c r="F112" s="5"/>
      <c r="G112" s="7"/>
      <c r="H112" s="7"/>
      <c r="I112" s="7"/>
      <c r="J112" s="7"/>
      <c r="K112" s="7"/>
      <c r="L112" s="7"/>
      <c r="M112" s="7"/>
      <c r="N112" s="5"/>
      <c r="O112" s="5"/>
    </row>
    <row r="113" spans="1:15" ht="43.15" customHeight="1">
      <c r="A113" s="24" t="s">
        <v>363</v>
      </c>
      <c r="B113" s="55" t="s">
        <v>387</v>
      </c>
      <c r="C113" s="7" t="s">
        <v>21</v>
      </c>
      <c r="D113" s="7" t="s">
        <v>388</v>
      </c>
      <c r="E113" s="5" t="s">
        <v>388</v>
      </c>
      <c r="F113" s="5" t="s">
        <v>388</v>
      </c>
      <c r="G113" s="53" t="s">
        <v>388</v>
      </c>
      <c r="H113" s="53" t="s">
        <v>388</v>
      </c>
      <c r="I113" s="7">
        <v>12</v>
      </c>
      <c r="J113" s="7">
        <v>10</v>
      </c>
      <c r="K113" s="53" t="s">
        <v>388</v>
      </c>
      <c r="L113" s="53" t="s">
        <v>388</v>
      </c>
      <c r="M113" s="53" t="s">
        <v>13</v>
      </c>
      <c r="N113" s="54" t="s">
        <v>388</v>
      </c>
      <c r="O113" s="8"/>
    </row>
    <row r="114" spans="1:15" ht="43.15" customHeight="1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7:O18 A12:O12 A10:E10 A11:D11 K10:O11 A114:O999 C90:O90 O113 A19:A113">
    <cfRule type="expression" dxfId="316" priority="215">
      <formula>$F1="Fermeture"</formula>
    </cfRule>
    <cfRule type="expression" dxfId="315" priority="216">
      <formula>$F1="Modification"</formula>
    </cfRule>
    <cfRule type="expression" dxfId="314" priority="217">
      <formula>$F1="Création"</formula>
    </cfRule>
  </conditionalFormatting>
  <conditionalFormatting sqref="N1:N18 N90 N114:N999">
    <cfRule type="expression" dxfId="313" priority="214">
      <formula>$M1="Porteuse"</formula>
    </cfRule>
  </conditionalFormatting>
  <conditionalFormatting sqref="D1:E18 G1:N18 G90:N90 D90:E90 D114:E999 G114:N999 A1:A999">
    <cfRule type="expression" dxfId="312" priority="212">
      <formula>$C1="Option"</formula>
    </cfRule>
  </conditionalFormatting>
  <conditionalFormatting sqref="C19:O19 O37 B20:O34 M35:O36 B35:L37 B38:O61">
    <cfRule type="expression" dxfId="311" priority="209">
      <formula>$F19="Fermeture"</formula>
    </cfRule>
    <cfRule type="expression" dxfId="310" priority="210">
      <formula>$F19="Modification"</formula>
    </cfRule>
    <cfRule type="expression" dxfId="309" priority="211">
      <formula>$F19="Création"</formula>
    </cfRule>
  </conditionalFormatting>
  <conditionalFormatting sqref="N19:N36 N38:N61">
    <cfRule type="expression" dxfId="308" priority="208">
      <formula>$M19="Porteuse"</formula>
    </cfRule>
  </conditionalFormatting>
  <conditionalFormatting sqref="D19:E61 G19:N34 M35:N36 G35:L37 G38:N61">
    <cfRule type="expression" dxfId="307" priority="207">
      <formula>$C19="Option"</formula>
    </cfRule>
  </conditionalFormatting>
  <conditionalFormatting sqref="B19">
    <cfRule type="expression" dxfId="306" priority="204">
      <formula>$F19="Fermeture"</formula>
    </cfRule>
    <cfRule type="expression" dxfId="305" priority="205">
      <formula>$F19="Modification"</formula>
    </cfRule>
    <cfRule type="expression" dxfId="304" priority="206">
      <formula>$F19="Création"</formula>
    </cfRule>
  </conditionalFormatting>
  <conditionalFormatting sqref="M37:N37">
    <cfRule type="expression" dxfId="303" priority="201">
      <formula>$F37="Fermeture"</formula>
    </cfRule>
    <cfRule type="expression" dxfId="302" priority="202">
      <formula>$F37="Modification"</formula>
    </cfRule>
    <cfRule type="expression" dxfId="301" priority="203">
      <formula>$F37="Création"</formula>
    </cfRule>
  </conditionalFormatting>
  <conditionalFormatting sqref="N37">
    <cfRule type="expression" dxfId="300" priority="200">
      <formula>$M37="Porteuse"</formula>
    </cfRule>
  </conditionalFormatting>
  <conditionalFormatting sqref="M37:N37">
    <cfRule type="expression" dxfId="299" priority="199">
      <formula>$C37="Option"</formula>
    </cfRule>
  </conditionalFormatting>
  <conditionalFormatting sqref="B62:O88">
    <cfRule type="expression" dxfId="298" priority="196">
      <formula>$F62="Fermeture"</formula>
    </cfRule>
    <cfRule type="expression" dxfId="297" priority="197">
      <formula>$F62="Modification"</formula>
    </cfRule>
    <cfRule type="expression" dxfId="296" priority="198">
      <formula>$F62="Création"</formula>
    </cfRule>
  </conditionalFormatting>
  <conditionalFormatting sqref="N62:N88">
    <cfRule type="expression" dxfId="295" priority="195">
      <formula>$M62="Porteuse"</formula>
    </cfRule>
  </conditionalFormatting>
  <conditionalFormatting sqref="D62:E88 G62:N88">
    <cfRule type="expression" dxfId="294" priority="194">
      <formula>$C62="Option"</formula>
    </cfRule>
  </conditionalFormatting>
  <conditionalFormatting sqref="B91:F94 G92:O93 D102:O103 H91:O91 B111:O112 B100:F101 H104:O106 B102:C107 B109:H110 H107:H108 D104:F107 B108:F108 G104:G108 I108:O110 B95:G99 I107:M107 O107 G94:N94 H95:O101">
    <cfRule type="expression" dxfId="293" priority="191">
      <formula>$F91="Fermeture"</formula>
    </cfRule>
    <cfRule type="expression" dxfId="292" priority="192">
      <formula>$F91="Modification"</formula>
    </cfRule>
    <cfRule type="expression" dxfId="291" priority="193">
      <formula>$F91="Création"</formula>
    </cfRule>
  </conditionalFormatting>
  <conditionalFormatting sqref="N91:N106 N108:N112">
    <cfRule type="expression" dxfId="290" priority="190">
      <formula>$M91="Porteuse"</formula>
    </cfRule>
  </conditionalFormatting>
  <conditionalFormatting sqref="H91:N101 G92:G99 G102:N106 D91:E112 G108:N112 G107:M107">
    <cfRule type="expression" dxfId="289" priority="189">
      <formula>$C91="Option"</formula>
    </cfRule>
  </conditionalFormatting>
  <conditionalFormatting sqref="G95:G105">
    <cfRule type="expression" dxfId="288" priority="186">
      <formula>$F95="Fermeture"</formula>
    </cfRule>
    <cfRule type="expression" dxfId="287" priority="187">
      <formula>$F95="Modification"</formula>
    </cfRule>
    <cfRule type="expression" dxfId="286" priority="188">
      <formula>$F95="Création"</formula>
    </cfRule>
  </conditionalFormatting>
  <conditionalFormatting sqref="B107:F107 H107">
    <cfRule type="expression" dxfId="285" priority="183">
      <formula>$F107="Fermeture"</formula>
    </cfRule>
    <cfRule type="expression" dxfId="284" priority="184">
      <formula>$F107="Modification"</formula>
    </cfRule>
    <cfRule type="expression" dxfId="283" priority="185">
      <formula>$F107="Création"</formula>
    </cfRule>
  </conditionalFormatting>
  <conditionalFormatting sqref="D107:E107 H107">
    <cfRule type="expression" dxfId="282" priority="182">
      <formula>$C107="Option"</formula>
    </cfRule>
  </conditionalFormatting>
  <conditionalFormatting sqref="B106:F106 H106">
    <cfRule type="expression" dxfId="281" priority="179">
      <formula>$F106="Fermeture"</formula>
    </cfRule>
    <cfRule type="expression" dxfId="280" priority="180">
      <formula>$F106="Modification"</formula>
    </cfRule>
    <cfRule type="expression" dxfId="279" priority="181">
      <formula>$F106="Création"</formula>
    </cfRule>
  </conditionalFormatting>
  <conditionalFormatting sqref="D106:E106 H106">
    <cfRule type="expression" dxfId="278" priority="178">
      <formula>$C106="Option"</formula>
    </cfRule>
  </conditionalFormatting>
  <conditionalFormatting sqref="C108">
    <cfRule type="expression" dxfId="277" priority="175">
      <formula>$F108="Fermeture"</formula>
    </cfRule>
    <cfRule type="expression" dxfId="276" priority="176">
      <formula>$F108="Modification"</formula>
    </cfRule>
    <cfRule type="expression" dxfId="275" priority="177">
      <formula>$F108="Création"</formula>
    </cfRule>
  </conditionalFormatting>
  <conditionalFormatting sqref="C110">
    <cfRule type="expression" dxfId="274" priority="172">
      <formula>$F110="Fermeture"</formula>
    </cfRule>
    <cfRule type="expression" dxfId="273" priority="173">
      <formula>$F110="Modification"</formula>
    </cfRule>
    <cfRule type="expression" dxfId="272" priority="174">
      <formula>$F110="Création"</formula>
    </cfRule>
  </conditionalFormatting>
  <conditionalFormatting sqref="C109">
    <cfRule type="expression" dxfId="271" priority="169">
      <formula>$F109="Fermeture"</formula>
    </cfRule>
    <cfRule type="expression" dxfId="270" priority="170">
      <formula>$F109="Modification"</formula>
    </cfRule>
    <cfRule type="expression" dxfId="269" priority="171">
      <formula>$F109="Création"</formula>
    </cfRule>
  </conditionalFormatting>
  <conditionalFormatting sqref="G106:G112">
    <cfRule type="expression" dxfId="268" priority="166">
      <formula>$F106="Fermeture"</formula>
    </cfRule>
    <cfRule type="expression" dxfId="267" priority="167">
      <formula>$F106="Modification"</formula>
    </cfRule>
    <cfRule type="expression" dxfId="266" priority="168">
      <formula>$F106="Création"</formula>
    </cfRule>
  </conditionalFormatting>
  <conditionalFormatting sqref="G106:G112">
    <cfRule type="expression" dxfId="265" priority="165">
      <formula>$M106="Porteuse"</formula>
    </cfRule>
  </conditionalFormatting>
  <conditionalFormatting sqref="G106:G112">
    <cfRule type="expression" dxfId="264" priority="164">
      <formula>$C106="Option"</formula>
    </cfRule>
  </conditionalFormatting>
  <conditionalFormatting sqref="G91">
    <cfRule type="expression" dxfId="263" priority="161">
      <formula>$F91="Fermeture"</formula>
    </cfRule>
    <cfRule type="expression" dxfId="262" priority="162">
      <formula>$F91="Modification"</formula>
    </cfRule>
    <cfRule type="expression" dxfId="261" priority="163">
      <formula>$F91="Création"</formula>
    </cfRule>
  </conditionalFormatting>
  <conditionalFormatting sqref="G91">
    <cfRule type="expression" dxfId="260" priority="160">
      <formula>$M91="Porteuse"</formula>
    </cfRule>
  </conditionalFormatting>
  <conditionalFormatting sqref="G91">
    <cfRule type="expression" dxfId="259" priority="159">
      <formula>$C91="Option"</formula>
    </cfRule>
  </conditionalFormatting>
  <conditionalFormatting sqref="B109:F109 H109">
    <cfRule type="expression" dxfId="258" priority="156">
      <formula>$F109="Fermeture"</formula>
    </cfRule>
    <cfRule type="expression" dxfId="257" priority="157">
      <formula>$F109="Modification"</formula>
    </cfRule>
    <cfRule type="expression" dxfId="256" priority="158">
      <formula>$F109="Création"</formula>
    </cfRule>
  </conditionalFormatting>
  <conditionalFormatting sqref="D109:E109 H109">
    <cfRule type="expression" dxfId="255" priority="155">
      <formula>$C109="Option"</formula>
    </cfRule>
  </conditionalFormatting>
  <conditionalFormatting sqref="B108:F108 H108">
    <cfRule type="expression" dxfId="254" priority="152">
      <formula>$F108="Fermeture"</formula>
    </cfRule>
    <cfRule type="expression" dxfId="253" priority="153">
      <formula>$F108="Modification"</formula>
    </cfRule>
    <cfRule type="expression" dxfId="252" priority="154">
      <formula>$F108="Création"</formula>
    </cfRule>
  </conditionalFormatting>
  <conditionalFormatting sqref="D108:E108 H108">
    <cfRule type="expression" dxfId="251" priority="151">
      <formula>$C108="Option"</formula>
    </cfRule>
  </conditionalFormatting>
  <conditionalFormatting sqref="C110">
    <cfRule type="expression" dxfId="250" priority="148">
      <formula>$F110="Fermeture"</formula>
    </cfRule>
    <cfRule type="expression" dxfId="249" priority="149">
      <formula>$F110="Modification"</formula>
    </cfRule>
    <cfRule type="expression" dxfId="248" priority="150">
      <formula>$F110="Création"</formula>
    </cfRule>
  </conditionalFormatting>
  <conditionalFormatting sqref="C112:C113">
    <cfRule type="expression" dxfId="247" priority="145">
      <formula>$F112="Fermeture"</formula>
    </cfRule>
    <cfRule type="expression" dxfId="246" priority="146">
      <formula>$F112="Modification"</formula>
    </cfRule>
    <cfRule type="expression" dxfId="245" priority="147">
      <formula>$F112="Création"</formula>
    </cfRule>
  </conditionalFormatting>
  <conditionalFormatting sqref="C111">
    <cfRule type="expression" dxfId="244" priority="142">
      <formula>$F111="Fermeture"</formula>
    </cfRule>
    <cfRule type="expression" dxfId="243" priority="143">
      <formula>$F111="Modification"</formula>
    </cfRule>
    <cfRule type="expression" dxfId="242" priority="144">
      <formula>$F111="Création"</formula>
    </cfRule>
  </conditionalFormatting>
  <conditionalFormatting sqref="B107">
    <cfRule type="expression" dxfId="241" priority="139">
      <formula>$F107="Fermeture"</formula>
    </cfRule>
    <cfRule type="expression" dxfId="240" priority="140">
      <formula>$F107="Modification"</formula>
    </cfRule>
    <cfRule type="expression" dxfId="239" priority="141">
      <formula>$F107="Création"</formula>
    </cfRule>
  </conditionalFormatting>
  <conditionalFormatting sqref="B109:F109 H109">
    <cfRule type="expression" dxfId="238" priority="136">
      <formula>$F109="Fermeture"</formula>
    </cfRule>
    <cfRule type="expression" dxfId="237" priority="137">
      <formula>$F109="Modification"</formula>
    </cfRule>
    <cfRule type="expression" dxfId="236" priority="138">
      <formula>$F109="Création"</formula>
    </cfRule>
  </conditionalFormatting>
  <conditionalFormatting sqref="D109:E109 H109">
    <cfRule type="expression" dxfId="235" priority="135">
      <formula>$C109="Option"</formula>
    </cfRule>
  </conditionalFormatting>
  <conditionalFormatting sqref="B108:F108 H108">
    <cfRule type="expression" dxfId="234" priority="132">
      <formula>$F108="Fermeture"</formula>
    </cfRule>
    <cfRule type="expression" dxfId="233" priority="133">
      <formula>$F108="Modification"</formula>
    </cfRule>
    <cfRule type="expression" dxfId="232" priority="134">
      <formula>$F108="Création"</formula>
    </cfRule>
  </conditionalFormatting>
  <conditionalFormatting sqref="D108:E108 H108">
    <cfRule type="expression" dxfId="231" priority="131">
      <formula>$C108="Option"</formula>
    </cfRule>
  </conditionalFormatting>
  <conditionalFormatting sqref="C110">
    <cfRule type="expression" dxfId="230" priority="128">
      <formula>$F110="Fermeture"</formula>
    </cfRule>
    <cfRule type="expression" dxfId="229" priority="129">
      <formula>$F110="Modification"</formula>
    </cfRule>
    <cfRule type="expression" dxfId="228" priority="130">
      <formula>$F110="Création"</formula>
    </cfRule>
  </conditionalFormatting>
  <conditionalFormatting sqref="C112:C113">
    <cfRule type="expression" dxfId="227" priority="125">
      <formula>$F112="Fermeture"</formula>
    </cfRule>
    <cfRule type="expression" dxfId="226" priority="126">
      <formula>$F112="Modification"</formula>
    </cfRule>
    <cfRule type="expression" dxfId="225" priority="127">
      <formula>$F112="Création"</formula>
    </cfRule>
  </conditionalFormatting>
  <conditionalFormatting sqref="C111">
    <cfRule type="expression" dxfId="224" priority="122">
      <formula>$F111="Fermeture"</formula>
    </cfRule>
    <cfRule type="expression" dxfId="223" priority="123">
      <formula>$F111="Modification"</formula>
    </cfRule>
    <cfRule type="expression" dxfId="222" priority="124">
      <formula>$F111="Création"</formula>
    </cfRule>
  </conditionalFormatting>
  <conditionalFormatting sqref="B111:F111 H111">
    <cfRule type="expression" dxfId="221" priority="119">
      <formula>$F111="Fermeture"</formula>
    </cfRule>
    <cfRule type="expression" dxfId="220" priority="120">
      <formula>$F111="Modification"</formula>
    </cfRule>
    <cfRule type="expression" dxfId="219" priority="121">
      <formula>$F111="Création"</formula>
    </cfRule>
  </conditionalFormatting>
  <conditionalFormatting sqref="D111:E111 H111">
    <cfRule type="expression" dxfId="218" priority="118">
      <formula>$C111="Option"</formula>
    </cfRule>
  </conditionalFormatting>
  <conditionalFormatting sqref="B110:F110 H110">
    <cfRule type="expression" dxfId="217" priority="115">
      <formula>$F110="Fermeture"</formula>
    </cfRule>
    <cfRule type="expression" dxfId="216" priority="116">
      <formula>$F110="Modification"</formula>
    </cfRule>
    <cfRule type="expression" dxfId="215" priority="117">
      <formula>$F110="Création"</formula>
    </cfRule>
  </conditionalFormatting>
  <conditionalFormatting sqref="D110:E110 H110">
    <cfRule type="expression" dxfId="214" priority="114">
      <formula>$C110="Option"</formula>
    </cfRule>
  </conditionalFormatting>
  <conditionalFormatting sqref="C112:C113">
    <cfRule type="expression" dxfId="213" priority="111">
      <formula>$F112="Fermeture"</formula>
    </cfRule>
    <cfRule type="expression" dxfId="212" priority="112">
      <formula>$F112="Modification"</formula>
    </cfRule>
    <cfRule type="expression" dxfId="211" priority="113">
      <formula>$F112="Création"</formula>
    </cfRule>
  </conditionalFormatting>
  <conditionalFormatting sqref="B109">
    <cfRule type="expression" dxfId="210" priority="108">
      <formula>$F109="Fermeture"</formula>
    </cfRule>
    <cfRule type="expression" dxfId="209" priority="109">
      <formula>$F109="Modification"</formula>
    </cfRule>
    <cfRule type="expression" dxfId="208" priority="110">
      <formula>$F109="Création"</formula>
    </cfRule>
  </conditionalFormatting>
  <conditionalFormatting sqref="C95">
    <cfRule type="expression" dxfId="207" priority="105">
      <formula>$F95="Fermeture"</formula>
    </cfRule>
    <cfRule type="expression" dxfId="206" priority="106">
      <formula>$F95="Modification"</formula>
    </cfRule>
    <cfRule type="expression" dxfId="205" priority="107">
      <formula>$F95="Création"</formula>
    </cfRule>
  </conditionalFormatting>
  <conditionalFormatting sqref="C96">
    <cfRule type="expression" dxfId="204" priority="102">
      <formula>$F96="Fermeture"</formula>
    </cfRule>
    <cfRule type="expression" dxfId="203" priority="103">
      <formula>$F96="Modification"</formula>
    </cfRule>
    <cfRule type="expression" dxfId="202" priority="104">
      <formula>$F96="Création"</formula>
    </cfRule>
  </conditionalFormatting>
  <conditionalFormatting sqref="G95:G96">
    <cfRule type="expression" dxfId="201" priority="99">
      <formula>$F95="Fermeture"</formula>
    </cfRule>
    <cfRule type="expression" dxfId="200" priority="100">
      <formula>$F95="Modification"</formula>
    </cfRule>
    <cfRule type="expression" dxfId="199" priority="101">
      <formula>$F95="Création"</formula>
    </cfRule>
  </conditionalFormatting>
  <conditionalFormatting sqref="G95:G96">
    <cfRule type="expression" dxfId="198" priority="98">
      <formula>$M95="Porteuse"</formula>
    </cfRule>
  </conditionalFormatting>
  <conditionalFormatting sqref="G95:G96">
    <cfRule type="expression" dxfId="197" priority="97">
      <formula>$C95="Option"</formula>
    </cfRule>
  </conditionalFormatting>
  <conditionalFormatting sqref="B96:F96 H96">
    <cfRule type="expression" dxfId="196" priority="94">
      <formula>$F96="Fermeture"</formula>
    </cfRule>
    <cfRule type="expression" dxfId="195" priority="95">
      <formula>$F96="Modification"</formula>
    </cfRule>
    <cfRule type="expression" dxfId="194" priority="96">
      <formula>$F96="Création"</formula>
    </cfRule>
  </conditionalFormatting>
  <conditionalFormatting sqref="D96:E96 H96">
    <cfRule type="expression" dxfId="193" priority="93">
      <formula>$C96="Option"</formula>
    </cfRule>
  </conditionalFormatting>
  <conditionalFormatting sqref="B95:F95 H95">
    <cfRule type="expression" dxfId="192" priority="90">
      <formula>$F95="Fermeture"</formula>
    </cfRule>
    <cfRule type="expression" dxfId="191" priority="91">
      <formula>$F95="Modification"</formula>
    </cfRule>
    <cfRule type="expression" dxfId="190" priority="92">
      <formula>$F95="Création"</formula>
    </cfRule>
  </conditionalFormatting>
  <conditionalFormatting sqref="D95:E95 H95">
    <cfRule type="expression" dxfId="189" priority="89">
      <formula>$C95="Option"</formula>
    </cfRule>
  </conditionalFormatting>
  <conditionalFormatting sqref="B96:F96 H96">
    <cfRule type="expression" dxfId="188" priority="86">
      <formula>$F96="Fermeture"</formula>
    </cfRule>
    <cfRule type="expression" dxfId="187" priority="87">
      <formula>$F96="Modification"</formula>
    </cfRule>
    <cfRule type="expression" dxfId="186" priority="88">
      <formula>$F96="Création"</formula>
    </cfRule>
  </conditionalFormatting>
  <conditionalFormatting sqref="D96:E96 H96">
    <cfRule type="expression" dxfId="185" priority="85">
      <formula>$C96="Option"</formula>
    </cfRule>
  </conditionalFormatting>
  <conditionalFormatting sqref="B95:F95 H95">
    <cfRule type="expression" dxfId="184" priority="82">
      <formula>$F95="Fermeture"</formula>
    </cfRule>
    <cfRule type="expression" dxfId="183" priority="83">
      <formula>$F95="Modification"</formula>
    </cfRule>
    <cfRule type="expression" dxfId="182" priority="84">
      <formula>$F95="Création"</formula>
    </cfRule>
  </conditionalFormatting>
  <conditionalFormatting sqref="D95:E95 H95">
    <cfRule type="expression" dxfId="181" priority="81">
      <formula>$C95="Option"</formula>
    </cfRule>
  </conditionalFormatting>
  <conditionalFormatting sqref="B96">
    <cfRule type="expression" dxfId="180" priority="78">
      <formula>$F96="Fermeture"</formula>
    </cfRule>
    <cfRule type="expression" dxfId="179" priority="79">
      <formula>$F96="Modification"</formula>
    </cfRule>
    <cfRule type="expression" dxfId="178" priority="80">
      <formula>$F96="Création"</formula>
    </cfRule>
  </conditionalFormatting>
  <conditionalFormatting sqref="C108">
    <cfRule type="expression" dxfId="177" priority="75">
      <formula>$F108="Fermeture"</formula>
    </cfRule>
    <cfRule type="expression" dxfId="176" priority="76">
      <formula>$F108="Modification"</formula>
    </cfRule>
    <cfRule type="expression" dxfId="175" priority="77">
      <formula>$F108="Création"</formula>
    </cfRule>
  </conditionalFormatting>
  <conditionalFormatting sqref="C108">
    <cfRule type="expression" dxfId="174" priority="72">
      <formula>$F108="Fermeture"</formula>
    </cfRule>
    <cfRule type="expression" dxfId="173" priority="73">
      <formula>$F108="Modification"</formula>
    </cfRule>
    <cfRule type="expression" dxfId="172" priority="74">
      <formula>$F108="Création"</formula>
    </cfRule>
  </conditionalFormatting>
  <conditionalFormatting sqref="C110">
    <cfRule type="expression" dxfId="171" priority="69">
      <formula>$F110="Fermeture"</formula>
    </cfRule>
    <cfRule type="expression" dxfId="170" priority="70">
      <formula>$F110="Modification"</formula>
    </cfRule>
    <cfRule type="expression" dxfId="169" priority="71">
      <formula>$F110="Création"</formula>
    </cfRule>
  </conditionalFormatting>
  <conditionalFormatting sqref="C109">
    <cfRule type="expression" dxfId="168" priority="66">
      <formula>$F109="Fermeture"</formula>
    </cfRule>
    <cfRule type="expression" dxfId="167" priority="67">
      <formula>$F109="Modification"</formula>
    </cfRule>
    <cfRule type="expression" dxfId="166" priority="68">
      <formula>$F109="Création"</formula>
    </cfRule>
  </conditionalFormatting>
  <conditionalFormatting sqref="C108">
    <cfRule type="expression" dxfId="165" priority="63">
      <formula>$F108="Fermeture"</formula>
    </cfRule>
    <cfRule type="expression" dxfId="164" priority="64">
      <formula>$F108="Modification"</formula>
    </cfRule>
    <cfRule type="expression" dxfId="163" priority="65">
      <formula>$F108="Création"</formula>
    </cfRule>
  </conditionalFormatting>
  <conditionalFormatting sqref="C110">
    <cfRule type="expression" dxfId="162" priority="60">
      <formula>$F110="Fermeture"</formula>
    </cfRule>
    <cfRule type="expression" dxfId="161" priority="61">
      <formula>$F110="Modification"</formula>
    </cfRule>
    <cfRule type="expression" dxfId="160" priority="62">
      <formula>$F110="Création"</formula>
    </cfRule>
  </conditionalFormatting>
  <conditionalFormatting sqref="C109">
    <cfRule type="expression" dxfId="159" priority="57">
      <formula>$F109="Fermeture"</formula>
    </cfRule>
    <cfRule type="expression" dxfId="158" priority="58">
      <formula>$F109="Modification"</formula>
    </cfRule>
    <cfRule type="expression" dxfId="157" priority="59">
      <formula>$F109="Création"</formula>
    </cfRule>
  </conditionalFormatting>
  <conditionalFormatting sqref="B109:F109 H109">
    <cfRule type="expression" dxfId="156" priority="54">
      <formula>$F109="Fermeture"</formula>
    </cfRule>
    <cfRule type="expression" dxfId="155" priority="55">
      <formula>$F109="Modification"</formula>
    </cfRule>
    <cfRule type="expression" dxfId="154" priority="56">
      <formula>$F109="Création"</formula>
    </cfRule>
  </conditionalFormatting>
  <conditionalFormatting sqref="D109:E109 H109">
    <cfRule type="expression" dxfId="153" priority="53">
      <formula>$C109="Option"</formula>
    </cfRule>
  </conditionalFormatting>
  <conditionalFormatting sqref="B108:F108 H108">
    <cfRule type="expression" dxfId="152" priority="50">
      <formula>$F108="Fermeture"</formula>
    </cfRule>
    <cfRule type="expression" dxfId="151" priority="51">
      <formula>$F108="Modification"</formula>
    </cfRule>
    <cfRule type="expression" dxfId="150" priority="52">
      <formula>$F108="Création"</formula>
    </cfRule>
  </conditionalFormatting>
  <conditionalFormatting sqref="D108:E108 H108">
    <cfRule type="expression" dxfId="149" priority="49">
      <formula>$C108="Option"</formula>
    </cfRule>
  </conditionalFormatting>
  <conditionalFormatting sqref="C110">
    <cfRule type="expression" dxfId="148" priority="46">
      <formula>$F110="Fermeture"</formula>
    </cfRule>
    <cfRule type="expression" dxfId="147" priority="47">
      <formula>$F110="Modification"</formula>
    </cfRule>
    <cfRule type="expression" dxfId="146" priority="48">
      <formula>$F110="Création"</formula>
    </cfRule>
  </conditionalFormatting>
  <conditionalFormatting sqref="C112:C113">
    <cfRule type="expression" dxfId="145" priority="43">
      <formula>$F112="Fermeture"</formula>
    </cfRule>
    <cfRule type="expression" dxfId="144" priority="44">
      <formula>$F112="Modification"</formula>
    </cfRule>
    <cfRule type="expression" dxfId="143" priority="45">
      <formula>$F112="Création"</formula>
    </cfRule>
  </conditionalFormatting>
  <conditionalFormatting sqref="C111">
    <cfRule type="expression" dxfId="142" priority="40">
      <formula>$F111="Fermeture"</formula>
    </cfRule>
    <cfRule type="expression" dxfId="141" priority="41">
      <formula>$F111="Modification"</formula>
    </cfRule>
    <cfRule type="expression" dxfId="140" priority="42">
      <formula>$F111="Création"</formula>
    </cfRule>
  </conditionalFormatting>
  <conditionalFormatting sqref="N107">
    <cfRule type="expression" dxfId="139" priority="37">
      <formula>$F107="Fermeture"</formula>
    </cfRule>
    <cfRule type="expression" dxfId="138" priority="38">
      <formula>$F107="Modification"</formula>
    </cfRule>
    <cfRule type="expression" dxfId="137" priority="39">
      <formula>$F107="Création"</formula>
    </cfRule>
  </conditionalFormatting>
  <conditionalFormatting sqref="N107">
    <cfRule type="expression" dxfId="136" priority="36">
      <formula>$M107="Porteuse"</formula>
    </cfRule>
  </conditionalFormatting>
  <conditionalFormatting sqref="N107">
    <cfRule type="expression" dxfId="135" priority="35">
      <formula>$C107="Option"</formula>
    </cfRule>
  </conditionalFormatting>
  <conditionalFormatting sqref="O94">
    <cfRule type="expression" dxfId="134" priority="29">
      <formula>$F94="Fermeture"</formula>
    </cfRule>
    <cfRule type="expression" dxfId="133" priority="30">
      <formula>$F94="Modification"</formula>
    </cfRule>
    <cfRule type="expression" dxfId="132" priority="31">
      <formula>$F94="Création"</formula>
    </cfRule>
  </conditionalFormatting>
  <conditionalFormatting sqref="O95">
    <cfRule type="expression" dxfId="131" priority="28">
      <formula>$M95="Porteuse"</formula>
    </cfRule>
  </conditionalFormatting>
  <conditionalFormatting sqref="O95">
    <cfRule type="expression" dxfId="130" priority="27">
      <formula>$C95="Option"</formula>
    </cfRule>
  </conditionalFormatting>
  <conditionalFormatting sqref="E89:O89">
    <cfRule type="expression" dxfId="129" priority="17">
      <formula>$F89="Fermeture"</formula>
    </cfRule>
    <cfRule type="expression" dxfId="128" priority="18">
      <formula>$F89="Modification"</formula>
    </cfRule>
    <cfRule type="expression" dxfId="127" priority="19">
      <formula>$F89="Création"</formula>
    </cfRule>
  </conditionalFormatting>
  <conditionalFormatting sqref="M89">
    <cfRule type="expression" dxfId="126" priority="20">
      <formula>$M89="Porteuse"</formula>
    </cfRule>
  </conditionalFormatting>
  <conditionalFormatting sqref="F89:M89">
    <cfRule type="expression" dxfId="125" priority="21">
      <formula>$C89="Option"</formula>
    </cfRule>
  </conditionalFormatting>
  <conditionalFormatting sqref="B89:B90">
    <cfRule type="expression" dxfId="124" priority="14">
      <formula>$F89="Fermeture"</formula>
    </cfRule>
    <cfRule type="expression" dxfId="123" priority="15">
      <formula>$F89="Modification"</formula>
    </cfRule>
    <cfRule type="expression" dxfId="122" priority="16">
      <formula>$F89="Création"</formula>
    </cfRule>
  </conditionalFormatting>
  <conditionalFormatting sqref="C89:D89">
    <cfRule type="expression" dxfId="121" priority="11">
      <formula>$F89="Fermeture"</formula>
    </cfRule>
    <cfRule type="expression" dxfId="120" priority="12">
      <formula>$F89="Modification"</formula>
    </cfRule>
    <cfRule type="expression" dxfId="119" priority="13">
      <formula>$F89="Création"</formula>
    </cfRule>
  </conditionalFormatting>
  <conditionalFormatting sqref="D89">
    <cfRule type="expression" dxfId="118" priority="10">
      <formula>$C89="Option"</formula>
    </cfRule>
  </conditionalFormatting>
  <conditionalFormatting sqref="D89">
    <cfRule type="expression" dxfId="117" priority="9">
      <formula>$C89="Option"</formula>
    </cfRule>
  </conditionalFormatting>
  <conditionalFormatting sqref="B113:F113">
    <cfRule type="expression" dxfId="116" priority="6">
      <formula>$F113="Fermeture"</formula>
    </cfRule>
    <cfRule type="expression" dxfId="115" priority="7">
      <formula>$F113="Modification"</formula>
    </cfRule>
    <cfRule type="expression" dxfId="114" priority="8">
      <formula>$F113="Création"</formula>
    </cfRule>
  </conditionalFormatting>
  <conditionalFormatting sqref="D113:E113">
    <cfRule type="expression" dxfId="113" priority="5">
      <formula>$C113="Option"</formula>
    </cfRule>
  </conditionalFormatting>
  <conditionalFormatting sqref="I113:J113">
    <cfRule type="expression" dxfId="112" priority="2">
      <formula>$F113="Fermeture"</formula>
    </cfRule>
    <cfRule type="expression" dxfId="111" priority="3">
      <formula>$F113="Modification"</formula>
    </cfRule>
    <cfRule type="expression" dxfId="110" priority="4">
      <formula>$F113="Création"</formula>
    </cfRule>
  </conditionalFormatting>
  <conditionalFormatting sqref="I113:J113">
    <cfRule type="expression" dxfId="109" priority="1">
      <formula>$C113="Option"</formula>
    </cfRule>
  </conditionalFormatting>
  <dataValidations count="6">
    <dataValidation type="list" allowBlank="1" showInputMessage="1" showErrorMessage="1" sqref="M19:M112 M114:M300" xr:uid="{479795C5-909B-4AE2-9881-EFE3319EB9D1}">
      <formula1>List_Mutualisation</formula1>
    </dataValidation>
    <dataValidation type="list" allowBlank="1" showInputMessage="1" showErrorMessage="1" sqref="H19:H112 H114:H300" xr:uid="{A3DDB933-5170-4C31-A89C-0731F28E5A87}">
      <formula1>List_CNU</formula1>
    </dataValidation>
    <dataValidation type="list" allowBlank="1" showInputMessage="1" showErrorMessage="1" sqref="C19:C112 C114:C300" xr:uid="{1BB5132C-B000-4A3F-A03B-07FE670CF54E}">
      <formula1>List_NatureELP</formula1>
    </dataValidation>
    <dataValidation type="list" allowBlank="1" showInputMessage="1" showErrorMessage="1" sqref="F19:F112 F114:F300" xr:uid="{5AE22C65-C596-4422-A99D-54C42B97053E}">
      <formula1>List_Statut</formula1>
    </dataValidation>
    <dataValidation type="list" allowBlank="1" showInputMessage="1" showErrorMessage="1" sqref="E19:E112 E114:E300" xr:uid="{BB0019CC-A090-4B55-B19B-528DE39AE908}">
      <formula1>List_Type</formula1>
    </dataValidation>
    <dataValidation type="list" allowBlank="1" showInputMessage="1" showErrorMessage="1" sqref="L19:L112 L114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I82" zoomScale="70" zoomScaleNormal="70" workbookViewId="0">
      <selection activeCell="K87" sqref="K87"/>
    </sheetView>
  </sheetViews>
  <sheetFormatPr defaultColWidth="11.42578125" defaultRowHeight="14.4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6" width="15.5703125" style="17" customWidth="1"/>
    <col min="7" max="7" width="25.140625" style="17" customWidth="1"/>
    <col min="8" max="8" width="27.140625" style="17" customWidth="1"/>
    <col min="9" max="9" width="35.28515625" style="17" customWidth="1"/>
    <col min="10" max="10" width="15.570312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1.5703125" style="17" bestFit="1" customWidth="1"/>
    <col min="17" max="18" width="17.85546875" style="17" customWidth="1"/>
    <col min="19" max="19" width="79.5703125" style="17" customWidth="1"/>
  </cols>
  <sheetData>
    <row r="1" spans="1:19">
      <c r="A1" s="110"/>
      <c r="B1" s="110"/>
      <c r="C1" s="110"/>
      <c r="D1" s="110"/>
      <c r="E1" s="110"/>
      <c r="F1" s="110"/>
      <c r="G1" s="110"/>
      <c r="H1" s="110"/>
      <c r="I1" s="110"/>
      <c r="J1" s="35"/>
    </row>
    <row r="2" spans="1:19">
      <c r="A2" s="110"/>
      <c r="B2" s="110"/>
      <c r="C2" s="110"/>
      <c r="D2" s="110"/>
      <c r="E2" s="110"/>
      <c r="F2" s="110"/>
      <c r="G2" s="110"/>
      <c r="H2" s="110"/>
      <c r="I2" s="110"/>
      <c r="J2" s="35"/>
    </row>
    <row r="3" spans="1:19">
      <c r="A3" s="110"/>
      <c r="B3" s="110"/>
      <c r="C3" s="110"/>
      <c r="D3" s="110"/>
      <c r="E3" s="110"/>
      <c r="F3" s="110"/>
      <c r="G3" s="110"/>
      <c r="H3" s="110"/>
      <c r="I3" s="110"/>
      <c r="J3" s="35"/>
    </row>
    <row r="4" spans="1:19">
      <c r="A4" s="110"/>
      <c r="B4" s="110"/>
      <c r="C4" s="110"/>
      <c r="D4" s="110"/>
      <c r="E4" s="110"/>
      <c r="F4" s="110"/>
      <c r="G4" s="110"/>
      <c r="H4" s="110"/>
      <c r="I4" s="110"/>
      <c r="J4" s="35"/>
    </row>
    <row r="5" spans="1:19">
      <c r="A5" s="110"/>
      <c r="B5" s="110"/>
      <c r="C5" s="110"/>
      <c r="D5" s="110"/>
      <c r="E5" s="110"/>
      <c r="F5" s="110"/>
      <c r="G5" s="110"/>
      <c r="H5" s="110"/>
      <c r="I5" s="110"/>
      <c r="J5" s="35"/>
    </row>
    <row r="6" spans="1:19">
      <c r="A6" s="110"/>
      <c r="B6" s="110"/>
      <c r="C6" s="110"/>
      <c r="D6" s="110"/>
      <c r="E6" s="110"/>
      <c r="F6" s="110"/>
      <c r="G6" s="110"/>
      <c r="H6" s="110"/>
      <c r="I6" s="110"/>
      <c r="J6" s="35"/>
    </row>
    <row r="7" spans="1:19" ht="14.45" customHeight="1">
      <c r="A7" s="135" t="s">
        <v>389</v>
      </c>
      <c r="B7" s="134" t="str">
        <f>'Fiche Générale'!B2</f>
        <v>LIFE</v>
      </c>
      <c r="C7" s="95" t="s">
        <v>263</v>
      </c>
      <c r="D7" s="95"/>
      <c r="E7" s="132" t="str">
        <f>'Fiche Générale'!B3</f>
        <v>Sciences du vivant</v>
      </c>
      <c r="F7" s="133"/>
      <c r="G7" s="95" t="s">
        <v>390</v>
      </c>
      <c r="H7" s="134" t="str">
        <f>'Fiche Générale'!B4</f>
        <v>SMVIE18</v>
      </c>
      <c r="I7" s="134"/>
      <c r="J7" s="36"/>
      <c r="K7" s="22"/>
    </row>
    <row r="8" spans="1:19" ht="14.45" customHeight="1">
      <c r="A8" s="136"/>
      <c r="B8" s="134"/>
      <c r="C8" s="95"/>
      <c r="D8" s="95"/>
      <c r="E8" s="132"/>
      <c r="F8" s="133"/>
      <c r="G8" s="95"/>
      <c r="H8" s="134"/>
      <c r="I8" s="134"/>
      <c r="J8" s="36"/>
      <c r="K8" s="22"/>
    </row>
    <row r="9" spans="1:19" ht="14.45" customHeight="1">
      <c r="A9" s="136"/>
      <c r="B9" s="134"/>
      <c r="C9" s="95"/>
      <c r="D9" s="95"/>
      <c r="E9" s="132"/>
      <c r="F9" s="133"/>
      <c r="G9" s="95"/>
      <c r="H9" s="134"/>
      <c r="I9" s="134"/>
      <c r="J9" s="36"/>
      <c r="K9" s="22"/>
    </row>
    <row r="10" spans="1:19" ht="14.45" customHeight="1">
      <c r="A10" s="136"/>
      <c r="B10" s="134"/>
      <c r="C10" s="96" t="s">
        <v>265</v>
      </c>
      <c r="D10" s="96"/>
      <c r="E10" s="103" t="str">
        <f>'Fiche Générale'!B12</f>
        <v xml:space="preserve">Bioinformatique et Biologie Computationelle </v>
      </c>
      <c r="F10" s="104"/>
      <c r="G10" s="104"/>
      <c r="H10" s="104"/>
      <c r="I10" s="105"/>
      <c r="J10" s="37"/>
      <c r="K10" s="22"/>
    </row>
    <row r="11" spans="1:19" ht="14.45" customHeight="1">
      <c r="A11" s="137"/>
      <c r="B11" s="134"/>
      <c r="C11" s="96"/>
      <c r="D11" s="96"/>
      <c r="E11" s="106"/>
      <c r="F11" s="107"/>
      <c r="G11" s="107"/>
      <c r="H11" s="107"/>
      <c r="I11" s="108"/>
      <c r="J11" s="37"/>
      <c r="K11" s="22"/>
    </row>
    <row r="12" spans="1:19">
      <c r="C12" s="17"/>
      <c r="I12" s="13"/>
      <c r="J12" s="13"/>
      <c r="M12" s="112" t="s">
        <v>391</v>
      </c>
      <c r="N12" s="113"/>
      <c r="O12" s="128"/>
      <c r="P12" s="112" t="s">
        <v>392</v>
      </c>
      <c r="Q12" s="113"/>
      <c r="R12" s="113"/>
      <c r="S12" s="128"/>
    </row>
    <row r="13" spans="1:19">
      <c r="A13" s="116" t="s">
        <v>266</v>
      </c>
      <c r="B13" s="61" t="str">
        <f>'M2 ANNUEL MAQUETTE'!B13:B14</f>
        <v xml:space="preserve">1ère année </v>
      </c>
      <c r="C13" s="61"/>
      <c r="D13" s="116" t="s">
        <v>393</v>
      </c>
      <c r="E13" s="118">
        <f>'M2 ANNUEL MAQUETTE'!E13:F14</f>
        <v>0</v>
      </c>
      <c r="F13" s="118"/>
      <c r="G13" s="118"/>
      <c r="H13" s="111" t="s">
        <v>394</v>
      </c>
      <c r="I13" s="111"/>
      <c r="J13" s="38"/>
      <c r="M13" s="114"/>
      <c r="N13" s="115"/>
      <c r="O13" s="129"/>
      <c r="P13" s="114"/>
      <c r="Q13" s="115"/>
      <c r="R13" s="115"/>
      <c r="S13" s="129"/>
    </row>
    <row r="14" spans="1:19">
      <c r="A14" s="117"/>
      <c r="B14" s="61"/>
      <c r="C14" s="61"/>
      <c r="D14" s="117"/>
      <c r="E14" s="118"/>
      <c r="F14" s="118"/>
      <c r="G14" s="118"/>
      <c r="H14" s="111"/>
      <c r="I14" s="111"/>
      <c r="J14" s="38"/>
      <c r="M14" s="111" t="s">
        <v>395</v>
      </c>
      <c r="N14" s="112" t="s">
        <v>396</v>
      </c>
      <c r="O14" s="128"/>
      <c r="P14" s="110"/>
      <c r="Q14" s="119"/>
      <c r="R14" s="122"/>
      <c r="S14" s="116"/>
    </row>
    <row r="15" spans="1:19">
      <c r="A15" s="116" t="s">
        <v>397</v>
      </c>
      <c r="B15" s="63" t="str">
        <f>'M2 ANNUEL MAQUETTE'!B15:B16</f>
        <v>Semestre 2</v>
      </c>
      <c r="C15" s="64"/>
      <c r="D15" s="116" t="s">
        <v>398</v>
      </c>
      <c r="E15" s="118">
        <f>'M2 ANNUEL MAQUETTE'!E15:F16</f>
        <v>0</v>
      </c>
      <c r="F15" s="118"/>
      <c r="G15" s="118"/>
      <c r="H15" s="124" t="str">
        <f>'Fiche Générale'!B5</f>
        <v>Seconde Chance</v>
      </c>
      <c r="I15" s="125"/>
      <c r="J15" s="39"/>
      <c r="M15" s="111"/>
      <c r="N15" s="130"/>
      <c r="O15" s="131"/>
      <c r="P15" s="110"/>
      <c r="Q15" s="120"/>
      <c r="R15" s="122"/>
      <c r="S15" s="123"/>
    </row>
    <row r="16" spans="1:19">
      <c r="A16" s="117"/>
      <c r="B16" s="66"/>
      <c r="C16" s="67"/>
      <c r="D16" s="117"/>
      <c r="E16" s="118"/>
      <c r="F16" s="118"/>
      <c r="G16" s="118"/>
      <c r="H16" s="126"/>
      <c r="I16" s="127"/>
      <c r="J16" s="39"/>
      <c r="M16" s="111"/>
      <c r="N16" s="130"/>
      <c r="O16" s="131"/>
      <c r="P16" s="110"/>
      <c r="Q16" s="120"/>
      <c r="R16" s="122"/>
      <c r="S16" s="123"/>
    </row>
    <row r="17" spans="1:19">
      <c r="L17" s="18"/>
      <c r="M17" s="111"/>
      <c r="N17" s="114"/>
      <c r="O17" s="129"/>
      <c r="P17" s="110"/>
      <c r="Q17" s="121"/>
      <c r="R17" s="122"/>
      <c r="S17" s="117"/>
    </row>
    <row r="18" spans="1:19" ht="59.45" customHeight="1">
      <c r="A18" s="3" t="s">
        <v>399</v>
      </c>
      <c r="B18" s="40" t="s">
        <v>400</v>
      </c>
      <c r="C18" s="3" t="s">
        <v>5</v>
      </c>
      <c r="D18" s="3" t="s">
        <v>401</v>
      </c>
      <c r="E18" s="3" t="s">
        <v>402</v>
      </c>
      <c r="F18" s="3" t="s">
        <v>403</v>
      </c>
      <c r="G18" s="3" t="s">
        <v>404</v>
      </c>
      <c r="H18" s="3" t="s">
        <v>405</v>
      </c>
      <c r="I18" s="3" t="s">
        <v>406</v>
      </c>
      <c r="J18" s="3" t="s">
        <v>557</v>
      </c>
      <c r="K18" s="3" t="s">
        <v>408</v>
      </c>
      <c r="L18" s="3" t="s">
        <v>409</v>
      </c>
      <c r="M18" s="3" t="s">
        <v>410</v>
      </c>
      <c r="N18" s="3" t="s">
        <v>400</v>
      </c>
      <c r="O18" s="3" t="s">
        <v>411</v>
      </c>
      <c r="P18" s="3" t="s">
        <v>412</v>
      </c>
      <c r="Q18" s="3" t="s">
        <v>400</v>
      </c>
      <c r="R18" s="3" t="s">
        <v>411</v>
      </c>
      <c r="S18" s="4" t="s">
        <v>413</v>
      </c>
    </row>
    <row r="19" spans="1:19" ht="30.6" customHeight="1">
      <c r="A19" s="44" t="str">
        <f>'M2 ANNUEL MAQUETTE'!B19</f>
        <v>Bloc A (BBC-2)</v>
      </c>
      <c r="B19" s="44" t="str">
        <f>'M2 ANNUEL MAQUETTE'!C19</f>
        <v>BLOC</v>
      </c>
      <c r="C19" s="43">
        <f>'M2 ANNUEL MAQUETTE'!F19</f>
        <v>0</v>
      </c>
      <c r="D19" s="7"/>
      <c r="E19" s="7"/>
      <c r="F19" s="7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12"/>
    </row>
    <row r="20" spans="1:19" ht="30.6" customHeight="1">
      <c r="A20" s="44" t="str">
        <f>'M2 ANNUEL MAQUETTE'!B20</f>
        <v>UE05 Biological Data in Practice 2</v>
      </c>
      <c r="B20" s="44" t="str">
        <f>'M2 ANNUEL MAQUETTE'!C20</f>
        <v>UE</v>
      </c>
      <c r="C20" s="43">
        <f>'M2 ANNUEL MAQUETTE'!F20</f>
        <v>0</v>
      </c>
      <c r="D20" s="7"/>
      <c r="E20" s="7" t="s">
        <v>415</v>
      </c>
      <c r="F20" s="7" t="s">
        <v>415</v>
      </c>
      <c r="G20" s="41" t="s">
        <v>415</v>
      </c>
      <c r="H20" s="41" t="s">
        <v>415</v>
      </c>
      <c r="I20" s="41" t="s">
        <v>415</v>
      </c>
      <c r="J20" s="41">
        <v>7</v>
      </c>
      <c r="K20" s="41"/>
      <c r="L20" s="41"/>
      <c r="M20" s="41"/>
      <c r="N20" s="41"/>
      <c r="O20" s="41"/>
      <c r="P20" s="41"/>
      <c r="Q20" s="41"/>
      <c r="R20" s="41"/>
      <c r="S20" s="12"/>
    </row>
    <row r="21" spans="1:19" ht="30.6" customHeight="1">
      <c r="A21" s="44" t="str">
        <f>'M2 ANNUEL MAQUETTE'!B21</f>
        <v>05-1 Computational biology of omics data</v>
      </c>
      <c r="B21" s="44" t="str">
        <f>'M2 ANNUEL MAQUETTE'!C21</f>
        <v>ECUE</v>
      </c>
      <c r="C21" s="43">
        <f>'M2 ANNUEL MAQUETTE'!F21</f>
        <v>0</v>
      </c>
      <c r="D21" s="7"/>
      <c r="E21" s="7" t="s">
        <v>415</v>
      </c>
      <c r="F21" s="7" t="s">
        <v>415</v>
      </c>
      <c r="G21" s="41" t="s">
        <v>415</v>
      </c>
      <c r="H21" s="41" t="s">
        <v>415</v>
      </c>
      <c r="I21" s="41" t="s">
        <v>415</v>
      </c>
      <c r="J21" s="41">
        <v>7</v>
      </c>
      <c r="K21" s="41" t="s">
        <v>27</v>
      </c>
      <c r="L21" s="41">
        <v>0.5</v>
      </c>
      <c r="M21" s="41">
        <v>1</v>
      </c>
      <c r="N21" s="41" t="s">
        <v>10</v>
      </c>
      <c r="O21" s="41" t="s">
        <v>417</v>
      </c>
      <c r="P21" s="41" t="s">
        <v>18</v>
      </c>
      <c r="Q21" s="41" t="s">
        <v>10</v>
      </c>
      <c r="R21" s="41" t="s">
        <v>417</v>
      </c>
      <c r="S21" s="12"/>
    </row>
    <row r="22" spans="1:19" ht="30.6" customHeight="1">
      <c r="A22" s="44" t="str">
        <f>'M2 ANNUEL MAQUETTE'!B22</f>
        <v>05-2 Massive data analysis 2</v>
      </c>
      <c r="B22" s="44" t="str">
        <f>'M2 ANNUEL MAQUETTE'!C22</f>
        <v>ECUE</v>
      </c>
      <c r="C22" s="43">
        <f>'M2 ANNUEL MAQUETTE'!F22</f>
        <v>0</v>
      </c>
      <c r="D22" s="7"/>
      <c r="E22" s="7" t="s">
        <v>415</v>
      </c>
      <c r="F22" s="7" t="s">
        <v>415</v>
      </c>
      <c r="G22" s="41" t="s">
        <v>415</v>
      </c>
      <c r="H22" s="41" t="s">
        <v>415</v>
      </c>
      <c r="I22" s="41" t="s">
        <v>415</v>
      </c>
      <c r="J22" s="41">
        <v>7</v>
      </c>
      <c r="K22" s="41" t="s">
        <v>9</v>
      </c>
      <c r="L22" s="57"/>
      <c r="M22" s="41">
        <v>2</v>
      </c>
      <c r="N22" s="41"/>
      <c r="O22" s="41"/>
      <c r="P22" s="41" t="s">
        <v>18</v>
      </c>
      <c r="Q22" s="41" t="s">
        <v>10</v>
      </c>
      <c r="R22" s="41" t="s">
        <v>417</v>
      </c>
      <c r="S22" s="12"/>
    </row>
    <row r="23" spans="1:19" ht="30.6" customHeight="1">
      <c r="A23" s="44" t="str">
        <f>'M2 ANNUEL MAQUETTE'!B23</f>
        <v>UE10 Modeling of biological systems</v>
      </c>
      <c r="B23" s="44" t="str">
        <f>'M2 ANNUEL MAQUETTE'!C23</f>
        <v>UE</v>
      </c>
      <c r="C23" s="43">
        <f>'M2 ANNUEL MAQUETTE'!F23</f>
        <v>0</v>
      </c>
      <c r="D23" s="7"/>
      <c r="E23" s="7" t="s">
        <v>415</v>
      </c>
      <c r="F23" s="7" t="s">
        <v>415</v>
      </c>
      <c r="G23" s="41" t="s">
        <v>415</v>
      </c>
      <c r="H23" s="41" t="s">
        <v>415</v>
      </c>
      <c r="I23" s="41" t="s">
        <v>415</v>
      </c>
      <c r="J23" s="41">
        <v>7</v>
      </c>
      <c r="K23" s="41"/>
      <c r="L23" s="41"/>
      <c r="M23" s="41"/>
      <c r="N23" s="41"/>
      <c r="O23" s="41"/>
      <c r="P23" s="41"/>
      <c r="Q23" s="41"/>
      <c r="R23" s="41"/>
      <c r="S23" s="12"/>
    </row>
    <row r="24" spans="1:19" ht="30.6" customHeight="1">
      <c r="A24" s="44" t="str">
        <f>'M2 ANNUEL MAQUETTE'!B24</f>
        <v>10-1 Large network modeling</v>
      </c>
      <c r="B24" s="44" t="str">
        <f>'M2 ANNUEL MAQUETTE'!C24</f>
        <v>ECUE</v>
      </c>
      <c r="C24" s="43">
        <f>'M2 ANNUEL MAQUETTE'!F24</f>
        <v>0</v>
      </c>
      <c r="D24" s="7"/>
      <c r="E24" s="7" t="s">
        <v>415</v>
      </c>
      <c r="F24" s="7" t="s">
        <v>415</v>
      </c>
      <c r="G24" s="41" t="s">
        <v>415</v>
      </c>
      <c r="H24" s="41" t="s">
        <v>415</v>
      </c>
      <c r="I24" s="41" t="s">
        <v>415</v>
      </c>
      <c r="J24" s="41"/>
      <c r="K24" s="41" t="s">
        <v>18</v>
      </c>
      <c r="L24" s="41"/>
      <c r="M24" s="41"/>
      <c r="N24" s="41" t="s">
        <v>10</v>
      </c>
      <c r="O24" s="41" t="s">
        <v>420</v>
      </c>
      <c r="P24" s="41" t="s">
        <v>18</v>
      </c>
      <c r="Q24" s="41" t="s">
        <v>10</v>
      </c>
      <c r="R24" s="41" t="s">
        <v>420</v>
      </c>
      <c r="S24" s="12"/>
    </row>
    <row r="25" spans="1:19" ht="30.6" customHeight="1">
      <c r="A25" s="44" t="str">
        <f>'M2 ANNUEL MAQUETTE'!B25</f>
        <v>10-2 Modeling molecular mechanisms</v>
      </c>
      <c r="B25" s="44" t="str">
        <f>'M2 ANNUEL MAQUETTE'!C25</f>
        <v>ECUE</v>
      </c>
      <c r="C25" s="43">
        <f>'M2 ANNUEL MAQUETTE'!F25</f>
        <v>0</v>
      </c>
      <c r="D25" s="7"/>
      <c r="E25" s="7" t="s">
        <v>415</v>
      </c>
      <c r="F25" s="7" t="s">
        <v>415</v>
      </c>
      <c r="G25" s="41" t="s">
        <v>415</v>
      </c>
      <c r="H25" s="41" t="s">
        <v>415</v>
      </c>
      <c r="I25" s="41" t="s">
        <v>415</v>
      </c>
      <c r="J25" s="41"/>
      <c r="K25" s="41" t="s">
        <v>18</v>
      </c>
      <c r="L25" s="41"/>
      <c r="M25" s="41"/>
      <c r="N25" s="41" t="s">
        <v>10</v>
      </c>
      <c r="O25" s="41" t="s">
        <v>420</v>
      </c>
      <c r="P25" s="41" t="s">
        <v>18</v>
      </c>
      <c r="Q25" s="41" t="s">
        <v>10</v>
      </c>
      <c r="R25" s="41" t="s">
        <v>420</v>
      </c>
      <c r="S25" s="12"/>
    </row>
    <row r="26" spans="1:19" ht="30.6" customHeight="1">
      <c r="A26" s="44" t="str">
        <f>'M2 ANNUEL MAQUETTE'!B26</f>
        <v>UE28 Structural Biochemistry</v>
      </c>
      <c r="B26" s="44" t="str">
        <f>'M2 ANNUEL MAQUETTE'!C26</f>
        <v>UE</v>
      </c>
      <c r="C26" s="43">
        <f>'M2 ANNUEL MAQUETTE'!F26</f>
        <v>0</v>
      </c>
      <c r="D26" s="7"/>
      <c r="E26" s="7" t="s">
        <v>415</v>
      </c>
      <c r="F26" s="7" t="s">
        <v>415</v>
      </c>
      <c r="G26" s="41" t="s">
        <v>415</v>
      </c>
      <c r="H26" s="41" t="s">
        <v>415</v>
      </c>
      <c r="I26" s="41" t="s">
        <v>415</v>
      </c>
      <c r="J26" s="41">
        <v>7</v>
      </c>
      <c r="K26" s="41" t="s">
        <v>9</v>
      </c>
      <c r="L26" s="57"/>
      <c r="M26" s="41"/>
      <c r="N26" s="41"/>
      <c r="O26" s="41"/>
      <c r="P26" s="41" t="s">
        <v>18</v>
      </c>
      <c r="Q26" s="41" t="s">
        <v>19</v>
      </c>
      <c r="R26" s="41" t="s">
        <v>422</v>
      </c>
      <c r="S26" s="12"/>
    </row>
    <row r="27" spans="1:19" ht="30.6" customHeight="1">
      <c r="A27" s="44" t="str">
        <f>'M2 ANNUEL MAQUETTE'!B27</f>
        <v>2 UE AU CHOIX</v>
      </c>
      <c r="B27" s="44" t="str">
        <f>'M2 ANNUEL MAQUETTE'!C27</f>
        <v>UE</v>
      </c>
      <c r="C27" s="43">
        <f>'M2 ANNUEL MAQUETTE'!F27</f>
        <v>0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12"/>
    </row>
    <row r="28" spans="1:19" ht="30.6" customHeight="1">
      <c r="A28" s="44" t="str">
        <f>'M2 ANNUEL MAQUETTE'!B28</f>
        <v>Min 2 et Max 2</v>
      </c>
      <c r="B28" s="44" t="str">
        <f>'M2 ANNUEL MAQUETTE'!C28</f>
        <v>OPTION</v>
      </c>
      <c r="C28" s="43">
        <f>'M2 ANNUEL MAQUETTE'!F28</f>
        <v>0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12"/>
    </row>
    <row r="29" spans="1:19" ht="30.6" customHeight="1">
      <c r="A29" s="44" t="str">
        <f>'M2 ANNUEL MAQUETTE'!B29</f>
        <v>UE01 Données biologiques en pratique I</v>
      </c>
      <c r="B29" s="44" t="str">
        <f>'M2 ANNUEL MAQUETTE'!C29</f>
        <v>UE</v>
      </c>
      <c r="C29" s="43">
        <f>'M2 ANNUEL MAQUETTE'!F29</f>
        <v>0</v>
      </c>
      <c r="D29" s="7"/>
      <c r="E29" s="7" t="s">
        <v>415</v>
      </c>
      <c r="F29" s="7" t="s">
        <v>415</v>
      </c>
      <c r="G29" s="41" t="s">
        <v>415</v>
      </c>
      <c r="H29" s="41" t="s">
        <v>415</v>
      </c>
      <c r="I29" s="41" t="s">
        <v>415</v>
      </c>
      <c r="J29" s="41">
        <v>7</v>
      </c>
      <c r="K29" s="41"/>
      <c r="L29" s="41"/>
      <c r="M29" s="41"/>
      <c r="N29" s="41"/>
      <c r="O29" s="41"/>
      <c r="P29" s="41"/>
      <c r="Q29" s="41"/>
      <c r="R29" s="41"/>
      <c r="S29" s="12"/>
    </row>
    <row r="30" spans="1:19" ht="30.6" customHeight="1">
      <c r="A30" s="44" t="str">
        <f>'M2 ANNUEL MAQUETTE'!B30</f>
        <v>01-1 Atelier omique</v>
      </c>
      <c r="B30" s="44" t="str">
        <f>'M2 ANNUEL MAQUETTE'!C30</f>
        <v>ECUE</v>
      </c>
      <c r="C30" s="43">
        <f>'M2 ANNUEL MAQUETTE'!F30</f>
        <v>0</v>
      </c>
      <c r="D30" s="7"/>
      <c r="E30" s="7" t="s">
        <v>415</v>
      </c>
      <c r="F30" s="7" t="s">
        <v>415</v>
      </c>
      <c r="G30" s="41" t="s">
        <v>415</v>
      </c>
      <c r="H30" s="41" t="s">
        <v>415</v>
      </c>
      <c r="I30" s="41" t="s">
        <v>415</v>
      </c>
      <c r="J30" s="41"/>
      <c r="K30" s="41" t="s">
        <v>27</v>
      </c>
      <c r="L30" s="41">
        <v>0.5</v>
      </c>
      <c r="M30" s="41">
        <v>1</v>
      </c>
      <c r="N30" s="41" t="s">
        <v>10</v>
      </c>
      <c r="O30" s="41" t="s">
        <v>417</v>
      </c>
      <c r="P30" s="41"/>
      <c r="Q30" s="41" t="s">
        <v>10</v>
      </c>
      <c r="R30" s="41" t="s">
        <v>417</v>
      </c>
      <c r="S30" s="12"/>
    </row>
    <row r="31" spans="1:19" ht="30.6" customHeight="1">
      <c r="A31" s="44" t="str">
        <f>'M2 ANNUEL MAQUETTE'!B31</f>
        <v>01-2 EMPP</v>
      </c>
      <c r="B31" s="44" t="str">
        <f>'M2 ANNUEL MAQUETTE'!C31</f>
        <v>ECUE</v>
      </c>
      <c r="C31" s="43">
        <f>'M2 ANNUEL MAQUETTE'!F31</f>
        <v>0</v>
      </c>
      <c r="D31" s="7"/>
      <c r="E31" s="7" t="s">
        <v>415</v>
      </c>
      <c r="F31" s="7" t="s">
        <v>415</v>
      </c>
      <c r="G31" s="41" t="s">
        <v>415</v>
      </c>
      <c r="H31" s="41" t="s">
        <v>415</v>
      </c>
      <c r="I31" s="41" t="s">
        <v>415</v>
      </c>
      <c r="J31" s="41"/>
      <c r="K31" s="41" t="s">
        <v>27</v>
      </c>
      <c r="L31" s="41">
        <v>0.5</v>
      </c>
      <c r="M31" s="41">
        <v>1</v>
      </c>
      <c r="N31" s="41" t="s">
        <v>10</v>
      </c>
      <c r="O31" s="41" t="s">
        <v>419</v>
      </c>
      <c r="P31" s="41"/>
      <c r="Q31" s="41" t="s">
        <v>10</v>
      </c>
      <c r="R31" s="41" t="s">
        <v>417</v>
      </c>
      <c r="S31" s="12"/>
    </row>
    <row r="32" spans="1:19" ht="30.6" customHeight="1">
      <c r="A32" s="44" t="str">
        <f>'M2 ANNUEL MAQUETTE'!B32</f>
        <v>UE02 Nutrition et Métabolisme</v>
      </c>
      <c r="B32" s="44" t="str">
        <f>'M2 ANNUEL MAQUETTE'!C32</f>
        <v>UE</v>
      </c>
      <c r="C32" s="43">
        <f>'M2 ANNUEL MAQUETTE'!F32</f>
        <v>0</v>
      </c>
      <c r="D32" s="7"/>
      <c r="E32" s="7" t="s">
        <v>415</v>
      </c>
      <c r="F32" s="7" t="s">
        <v>415</v>
      </c>
      <c r="G32" s="41" t="s">
        <v>415</v>
      </c>
      <c r="H32" s="41" t="s">
        <v>415</v>
      </c>
      <c r="I32" s="41" t="s">
        <v>415</v>
      </c>
      <c r="J32" s="41">
        <v>7</v>
      </c>
      <c r="K32" s="41" t="s">
        <v>9</v>
      </c>
      <c r="L32" s="57"/>
      <c r="M32" s="41">
        <v>2</v>
      </c>
      <c r="N32" s="41"/>
      <c r="O32" s="41"/>
      <c r="P32" s="41" t="s">
        <v>18</v>
      </c>
      <c r="Q32" s="41" t="s">
        <v>10</v>
      </c>
      <c r="R32" s="41" t="s">
        <v>420</v>
      </c>
      <c r="S32" s="12"/>
    </row>
    <row r="33" spans="1:19" ht="30.6" customHeight="1">
      <c r="A33" s="44" t="str">
        <f>'M2 ANNUEL MAQUETTE'!B33</f>
        <v xml:space="preserve">UE03 Physiopathologie et Medecine Moléculaire </v>
      </c>
      <c r="B33" s="44" t="str">
        <f>'M2 ANNUEL MAQUETTE'!C33</f>
        <v>UE</v>
      </c>
      <c r="C33" s="43">
        <f>'M2 ANNUEL MAQUETTE'!F33</f>
        <v>0</v>
      </c>
      <c r="D33" s="7"/>
      <c r="E33" s="7" t="s">
        <v>415</v>
      </c>
      <c r="F33" s="7" t="s">
        <v>415</v>
      </c>
      <c r="G33" s="41" t="s">
        <v>415</v>
      </c>
      <c r="H33" s="41" t="s">
        <v>415</v>
      </c>
      <c r="I33" s="41" t="s">
        <v>415</v>
      </c>
      <c r="J33" s="41">
        <v>7</v>
      </c>
      <c r="K33" s="41" t="s">
        <v>9</v>
      </c>
      <c r="L33" s="57"/>
      <c r="M33" s="41">
        <v>2</v>
      </c>
      <c r="N33" s="41"/>
      <c r="O33" s="41"/>
      <c r="P33" s="41" t="s">
        <v>18</v>
      </c>
      <c r="Q33" s="41" t="s">
        <v>10</v>
      </c>
      <c r="R33" s="41" t="s">
        <v>417</v>
      </c>
      <c r="S33" s="12"/>
    </row>
    <row r="34" spans="1:19" ht="30.6" customHeight="1">
      <c r="A34" s="44" t="str">
        <f>'M2 ANNUEL MAQUETTE'!B34</f>
        <v xml:space="preserve">UE04 Circuits neuronaux, Neuroplasticité et Comportement </v>
      </c>
      <c r="B34" s="44" t="str">
        <f>'M2 ANNUEL MAQUETTE'!C34</f>
        <v>UE</v>
      </c>
      <c r="C34" s="43">
        <f>'M2 ANNUEL MAQUETTE'!F34</f>
        <v>0</v>
      </c>
      <c r="D34" s="7"/>
      <c r="E34" s="7" t="s">
        <v>415</v>
      </c>
      <c r="F34" s="7" t="s">
        <v>415</v>
      </c>
      <c r="G34" s="41" t="s">
        <v>415</v>
      </c>
      <c r="H34" s="41" t="s">
        <v>415</v>
      </c>
      <c r="I34" s="41" t="s">
        <v>415</v>
      </c>
      <c r="J34" s="41">
        <v>7</v>
      </c>
      <c r="K34" s="41" t="s">
        <v>18</v>
      </c>
      <c r="L34" s="41"/>
      <c r="M34" s="41"/>
      <c r="N34" s="41" t="s">
        <v>10</v>
      </c>
      <c r="O34" s="41" t="s">
        <v>419</v>
      </c>
      <c r="P34" s="41" t="s">
        <v>18</v>
      </c>
      <c r="Q34" s="41" t="s">
        <v>10</v>
      </c>
      <c r="R34" s="41" t="s">
        <v>417</v>
      </c>
      <c r="S34" s="12"/>
    </row>
    <row r="35" spans="1:19" ht="30.6" customHeight="1">
      <c r="A35" s="44" t="str">
        <f>'M2 ANNUEL MAQUETTE'!B35</f>
        <v>UE05 Biological Data in Practice 2</v>
      </c>
      <c r="B35" s="44" t="str">
        <f>'M2 ANNUEL MAQUETTE'!C35</f>
        <v>UE</v>
      </c>
      <c r="C35" s="43">
        <f>'M2 ANNUEL MAQUETTE'!F35</f>
        <v>0</v>
      </c>
      <c r="D35" s="7"/>
      <c r="E35" s="7" t="s">
        <v>415</v>
      </c>
      <c r="F35" s="7" t="s">
        <v>415</v>
      </c>
      <c r="G35" s="41" t="s">
        <v>415</v>
      </c>
      <c r="H35" s="41" t="s">
        <v>415</v>
      </c>
      <c r="I35" s="41" t="s">
        <v>415</v>
      </c>
      <c r="J35" s="41">
        <v>7</v>
      </c>
      <c r="K35" s="41"/>
      <c r="L35" s="41"/>
      <c r="M35" s="41"/>
      <c r="N35" s="41"/>
      <c r="O35" s="41"/>
      <c r="P35" s="41"/>
      <c r="Q35" s="41"/>
      <c r="R35" s="41"/>
      <c r="S35" s="12"/>
    </row>
    <row r="36" spans="1:19" ht="30.6" customHeight="1">
      <c r="A36" s="44" t="str">
        <f>'M2 ANNUEL MAQUETTE'!B36</f>
        <v>05-1 Computational biology of omics data</v>
      </c>
      <c r="B36" s="44" t="str">
        <f>'M2 ANNUEL MAQUETTE'!C36</f>
        <v>ECUE</v>
      </c>
      <c r="C36" s="43">
        <f>'M2 ANNUEL MAQUETTE'!F36</f>
        <v>0</v>
      </c>
      <c r="D36" s="7"/>
      <c r="E36" s="7" t="s">
        <v>415</v>
      </c>
      <c r="F36" s="7" t="s">
        <v>415</v>
      </c>
      <c r="G36" s="41" t="s">
        <v>415</v>
      </c>
      <c r="H36" s="41" t="s">
        <v>415</v>
      </c>
      <c r="I36" s="41" t="s">
        <v>415</v>
      </c>
      <c r="J36" s="41"/>
      <c r="K36" s="41" t="s">
        <v>27</v>
      </c>
      <c r="L36" s="41">
        <v>0.5</v>
      </c>
      <c r="M36" s="41">
        <v>1</v>
      </c>
      <c r="N36" s="41" t="s">
        <v>10</v>
      </c>
      <c r="O36" s="41" t="s">
        <v>417</v>
      </c>
      <c r="P36" s="41" t="s">
        <v>18</v>
      </c>
      <c r="Q36" s="41" t="s">
        <v>10</v>
      </c>
      <c r="R36" s="41" t="s">
        <v>417</v>
      </c>
      <c r="S36" s="12"/>
    </row>
    <row r="37" spans="1:19" ht="30.6" customHeight="1">
      <c r="A37" s="44" t="str">
        <f>'M2 ANNUEL MAQUETTE'!B37</f>
        <v>05-2 Massive data analysis 2</v>
      </c>
      <c r="B37" s="44" t="str">
        <f>'M2 ANNUEL MAQUETTE'!C37</f>
        <v>ECUE</v>
      </c>
      <c r="C37" s="43">
        <f>'M2 ANNUEL MAQUETTE'!F37</f>
        <v>0</v>
      </c>
      <c r="D37" s="7"/>
      <c r="E37" s="7" t="s">
        <v>415</v>
      </c>
      <c r="F37" s="7" t="s">
        <v>415</v>
      </c>
      <c r="G37" s="41" t="s">
        <v>415</v>
      </c>
      <c r="H37" s="41" t="s">
        <v>415</v>
      </c>
      <c r="I37" s="41" t="s">
        <v>415</v>
      </c>
      <c r="J37" s="41"/>
      <c r="K37" s="41" t="s">
        <v>9</v>
      </c>
      <c r="L37" s="57"/>
      <c r="M37" s="41">
        <v>2</v>
      </c>
      <c r="N37" s="41"/>
      <c r="O37" s="41"/>
      <c r="P37" s="41" t="s">
        <v>18</v>
      </c>
      <c r="Q37" s="41" t="s">
        <v>10</v>
      </c>
      <c r="R37" s="41" t="s">
        <v>417</v>
      </c>
      <c r="S37" s="12"/>
    </row>
    <row r="38" spans="1:19" ht="30.6" customHeight="1">
      <c r="A38" s="44" t="str">
        <f>'M2 ANNUEL MAQUETTE'!B38</f>
        <v>UE6 NeuroImmunology</v>
      </c>
      <c r="B38" s="44" t="str">
        <f>'M2 ANNUEL MAQUETTE'!C38</f>
        <v>UE</v>
      </c>
      <c r="C38" s="43">
        <f>'M2 ANNUEL MAQUETTE'!F38</f>
        <v>0</v>
      </c>
      <c r="D38" s="7"/>
      <c r="E38" s="7" t="s">
        <v>415</v>
      </c>
      <c r="F38" s="7" t="s">
        <v>415</v>
      </c>
      <c r="G38" s="41" t="s">
        <v>415</v>
      </c>
      <c r="H38" s="41" t="s">
        <v>415</v>
      </c>
      <c r="I38" s="41" t="s">
        <v>415</v>
      </c>
      <c r="J38" s="42">
        <v>7</v>
      </c>
      <c r="K38" s="41" t="s">
        <v>9</v>
      </c>
      <c r="L38" s="58"/>
      <c r="M38" s="42">
        <v>2</v>
      </c>
      <c r="N38" s="42"/>
      <c r="O38" s="42"/>
      <c r="P38" s="42" t="s">
        <v>18</v>
      </c>
      <c r="Q38" s="42" t="s">
        <v>558</v>
      </c>
      <c r="R38" s="42" t="s">
        <v>559</v>
      </c>
      <c r="S38" s="12"/>
    </row>
    <row r="39" spans="1:19" ht="30.6" customHeight="1">
      <c r="A39" s="44" t="str">
        <f>'M2 ANNUEL MAQUETTE'!B39</f>
        <v>UE07  Statistiques appliqués à la biologie</v>
      </c>
      <c r="B39" s="44" t="str">
        <f>'M2 ANNUEL MAQUETTE'!C39</f>
        <v>UE</v>
      </c>
      <c r="C39" s="43">
        <f>'M2 ANNUEL MAQUETTE'!F39</f>
        <v>0</v>
      </c>
      <c r="D39" s="7"/>
      <c r="E39" s="7" t="s">
        <v>415</v>
      </c>
      <c r="F39" s="7" t="s">
        <v>415</v>
      </c>
      <c r="G39" s="41" t="s">
        <v>415</v>
      </c>
      <c r="H39" s="41" t="s">
        <v>415</v>
      </c>
      <c r="I39" s="41" t="s">
        <v>415</v>
      </c>
      <c r="J39" s="42">
        <v>7</v>
      </c>
      <c r="K39" s="41" t="s">
        <v>9</v>
      </c>
      <c r="L39" s="58"/>
      <c r="M39" s="42">
        <v>2</v>
      </c>
      <c r="N39" s="42"/>
      <c r="O39" s="42"/>
      <c r="P39" s="42" t="s">
        <v>18</v>
      </c>
      <c r="Q39" s="42" t="s">
        <v>10</v>
      </c>
      <c r="R39" s="42" t="s">
        <v>420</v>
      </c>
      <c r="S39" s="12"/>
    </row>
    <row r="40" spans="1:19" ht="30.6" customHeight="1">
      <c r="A40" s="44" t="str">
        <f>'M2 ANNUEL MAQUETTE'!B40</f>
        <v>UE8 Evolution and Development of the Nervous System: presentation of associated disorders</v>
      </c>
      <c r="B40" s="44" t="str">
        <f>'M2 ANNUEL MAQUETTE'!C40</f>
        <v>UE</v>
      </c>
      <c r="C40" s="43">
        <f>'M2 ANNUEL MAQUETTE'!F40</f>
        <v>0</v>
      </c>
      <c r="D40" s="7"/>
      <c r="E40" s="7" t="s">
        <v>415</v>
      </c>
      <c r="F40" s="7" t="s">
        <v>415</v>
      </c>
      <c r="G40" s="41" t="s">
        <v>415</v>
      </c>
      <c r="H40" s="41" t="s">
        <v>415</v>
      </c>
      <c r="I40" s="41" t="s">
        <v>415</v>
      </c>
      <c r="J40" s="42">
        <v>7</v>
      </c>
      <c r="K40" s="41" t="s">
        <v>9</v>
      </c>
      <c r="L40" s="58"/>
      <c r="M40" s="42">
        <v>2</v>
      </c>
      <c r="N40" s="42"/>
      <c r="O40" s="42"/>
      <c r="P40" s="42" t="s">
        <v>18</v>
      </c>
      <c r="Q40" s="42" t="s">
        <v>19</v>
      </c>
      <c r="R40" s="42" t="s">
        <v>559</v>
      </c>
      <c r="S40" s="12"/>
    </row>
    <row r="41" spans="1:19" ht="30.6" customHeight="1">
      <c r="A41" s="44" t="str">
        <f>'M2 ANNUEL MAQUETTE'!B41</f>
        <v>UE09 Bases de Données</v>
      </c>
      <c r="B41" s="44" t="str">
        <f>'M2 ANNUEL MAQUETTE'!C41</f>
        <v>UE</v>
      </c>
      <c r="C41" s="43">
        <f>'M2 ANNUEL MAQUETTE'!F41</f>
        <v>0</v>
      </c>
      <c r="D41" s="7"/>
      <c r="E41" s="7" t="s">
        <v>415</v>
      </c>
      <c r="F41" s="7" t="s">
        <v>415</v>
      </c>
      <c r="G41" s="41" t="s">
        <v>415</v>
      </c>
      <c r="H41" s="41" t="s">
        <v>415</v>
      </c>
      <c r="I41" s="41" t="s">
        <v>415</v>
      </c>
      <c r="J41" s="42">
        <v>7</v>
      </c>
      <c r="K41" s="42" t="s">
        <v>18</v>
      </c>
      <c r="L41" s="42"/>
      <c r="M41" s="42"/>
      <c r="N41" s="42" t="s">
        <v>10</v>
      </c>
      <c r="O41" s="42" t="s">
        <v>419</v>
      </c>
      <c r="P41" s="42" t="s">
        <v>18</v>
      </c>
      <c r="Q41" s="42" t="s">
        <v>10</v>
      </c>
      <c r="R41" s="42" t="s">
        <v>417</v>
      </c>
      <c r="S41" s="12"/>
    </row>
    <row r="42" spans="1:19" ht="30.6" customHeight="1">
      <c r="A42" s="44" t="str">
        <f>'M2 ANNUEL MAQUETTE'!B42</f>
        <v>UE10 Modeling of biological systems</v>
      </c>
      <c r="B42" s="44" t="str">
        <f>'M2 ANNUEL MAQUETTE'!C42</f>
        <v>UE</v>
      </c>
      <c r="C42" s="43">
        <f>'M2 ANNUEL MAQUETTE'!F42</f>
        <v>0</v>
      </c>
      <c r="D42" s="7"/>
      <c r="E42" s="7" t="s">
        <v>415</v>
      </c>
      <c r="F42" s="7" t="s">
        <v>415</v>
      </c>
      <c r="G42" s="41" t="s">
        <v>415</v>
      </c>
      <c r="H42" s="41" t="s">
        <v>415</v>
      </c>
      <c r="I42" s="41" t="s">
        <v>415</v>
      </c>
      <c r="J42" s="42">
        <v>7</v>
      </c>
      <c r="K42" s="42"/>
      <c r="L42" s="42"/>
      <c r="M42" s="42"/>
      <c r="N42" s="42"/>
      <c r="O42" s="42"/>
      <c r="P42" s="42"/>
      <c r="Q42" s="42"/>
      <c r="R42" s="42"/>
      <c r="S42" s="12"/>
    </row>
    <row r="43" spans="1:19" ht="30.6" customHeight="1">
      <c r="A43" s="44" t="str">
        <f>'M2 ANNUEL MAQUETTE'!B43</f>
        <v>10-1 Large network modeling</v>
      </c>
      <c r="B43" s="44" t="str">
        <f>'M2 ANNUEL MAQUETTE'!C43</f>
        <v>ECUE</v>
      </c>
      <c r="C43" s="43">
        <f>'M2 ANNUEL MAQUETTE'!F43</f>
        <v>0</v>
      </c>
      <c r="D43" s="7"/>
      <c r="E43" s="7" t="s">
        <v>415</v>
      </c>
      <c r="F43" s="7" t="s">
        <v>415</v>
      </c>
      <c r="G43" s="41" t="s">
        <v>415</v>
      </c>
      <c r="H43" s="41" t="s">
        <v>415</v>
      </c>
      <c r="I43" s="41" t="s">
        <v>415</v>
      </c>
      <c r="J43" s="42"/>
      <c r="K43" s="42" t="s">
        <v>18</v>
      </c>
      <c r="L43" s="42"/>
      <c r="M43" s="42"/>
      <c r="N43" s="42" t="s">
        <v>10</v>
      </c>
      <c r="O43" s="42" t="s">
        <v>420</v>
      </c>
      <c r="P43" s="42" t="s">
        <v>18</v>
      </c>
      <c r="Q43" s="42" t="s">
        <v>10</v>
      </c>
      <c r="R43" s="42" t="s">
        <v>420</v>
      </c>
      <c r="S43" s="12"/>
    </row>
    <row r="44" spans="1:19" ht="30.6" customHeight="1">
      <c r="A44" s="44" t="str">
        <f>'M2 ANNUEL MAQUETTE'!B44</f>
        <v>10-2 Modeling molecular mechanisms</v>
      </c>
      <c r="B44" s="44" t="str">
        <f>'M2 ANNUEL MAQUETTE'!C44</f>
        <v>ECUE</v>
      </c>
      <c r="C44" s="43">
        <f>'M2 ANNUEL MAQUETTE'!F44</f>
        <v>0</v>
      </c>
      <c r="D44" s="7"/>
      <c r="E44" s="7" t="s">
        <v>415</v>
      </c>
      <c r="F44" s="7" t="s">
        <v>415</v>
      </c>
      <c r="G44" s="41" t="s">
        <v>415</v>
      </c>
      <c r="H44" s="41" t="s">
        <v>415</v>
      </c>
      <c r="I44" s="41" t="s">
        <v>415</v>
      </c>
      <c r="J44" s="42"/>
      <c r="K44" s="42" t="s">
        <v>18</v>
      </c>
      <c r="L44" s="42"/>
      <c r="M44" s="42"/>
      <c r="N44" s="42" t="s">
        <v>10</v>
      </c>
      <c r="O44" s="42" t="s">
        <v>420</v>
      </c>
      <c r="P44" s="42" t="s">
        <v>18</v>
      </c>
      <c r="Q44" s="42" t="s">
        <v>10</v>
      </c>
      <c r="R44" s="42" t="s">
        <v>420</v>
      </c>
      <c r="S44" s="12"/>
    </row>
    <row r="45" spans="1:19" ht="30.6" customHeight="1">
      <c r="A45" s="44" t="str">
        <f>'M2 ANNUEL MAQUETTE'!B45</f>
        <v>UE11 Données massives et Imagerie</v>
      </c>
      <c r="B45" s="44" t="str">
        <f>'M2 ANNUEL MAQUETTE'!C45</f>
        <v>UE</v>
      </c>
      <c r="C45" s="43">
        <f>'M2 ANNUEL MAQUETTE'!F45</f>
        <v>0</v>
      </c>
      <c r="D45" s="7"/>
      <c r="E45" s="7" t="s">
        <v>415</v>
      </c>
      <c r="F45" s="7" t="s">
        <v>415</v>
      </c>
      <c r="G45" s="41" t="s">
        <v>415</v>
      </c>
      <c r="H45" s="41" t="s">
        <v>415</v>
      </c>
      <c r="I45" s="41" t="s">
        <v>415</v>
      </c>
      <c r="J45" s="42">
        <v>7</v>
      </c>
      <c r="K45" s="42"/>
      <c r="L45" s="42"/>
      <c r="M45" s="42"/>
      <c r="N45" s="42"/>
      <c r="O45" s="42"/>
      <c r="P45" s="42"/>
      <c r="Q45" s="42"/>
      <c r="R45" s="42"/>
      <c r="S45" s="12"/>
    </row>
    <row r="46" spans="1:19" ht="30.6" customHeight="1">
      <c r="A46" s="44" t="str">
        <f>'M2 ANNUEL MAQUETTE'!B46</f>
        <v>11-1 Données Massives</v>
      </c>
      <c r="B46" s="44" t="str">
        <f>'M2 ANNUEL MAQUETTE'!C46</f>
        <v>ECUE</v>
      </c>
      <c r="C46" s="43">
        <f>'M2 ANNUEL MAQUETTE'!F46</f>
        <v>0</v>
      </c>
      <c r="D46" s="7"/>
      <c r="E46" s="7" t="s">
        <v>415</v>
      </c>
      <c r="F46" s="7" t="s">
        <v>415</v>
      </c>
      <c r="G46" s="41" t="s">
        <v>415</v>
      </c>
      <c r="H46" s="41" t="s">
        <v>415</v>
      </c>
      <c r="I46" s="41" t="s">
        <v>415</v>
      </c>
      <c r="J46" s="42"/>
      <c r="K46" s="42" t="s">
        <v>9</v>
      </c>
      <c r="L46" s="58"/>
      <c r="M46" s="42">
        <v>1</v>
      </c>
      <c r="N46" s="42"/>
      <c r="O46" s="42"/>
      <c r="P46" s="42" t="s">
        <v>18</v>
      </c>
      <c r="Q46" s="42" t="s">
        <v>10</v>
      </c>
      <c r="R46" s="42" t="s">
        <v>417</v>
      </c>
      <c r="S46" s="12"/>
    </row>
    <row r="47" spans="1:19" ht="30.6" customHeight="1">
      <c r="A47" s="44" t="str">
        <f>'M2 ANNUEL MAQUETTE'!B47</f>
        <v xml:space="preserve">11-2 ITIB </v>
      </c>
      <c r="B47" s="44" t="str">
        <f>'M2 ANNUEL MAQUETTE'!C47</f>
        <v>ECUE</v>
      </c>
      <c r="C47" s="43">
        <f>'M2 ANNUEL MAQUETTE'!F47</f>
        <v>0</v>
      </c>
      <c r="D47" s="7"/>
      <c r="E47" s="7" t="s">
        <v>415</v>
      </c>
      <c r="F47" s="7" t="s">
        <v>415</v>
      </c>
      <c r="G47" s="41" t="s">
        <v>415</v>
      </c>
      <c r="H47" s="41" t="s">
        <v>415</v>
      </c>
      <c r="I47" s="41" t="s">
        <v>415</v>
      </c>
      <c r="J47" s="42"/>
      <c r="K47" s="42" t="s">
        <v>27</v>
      </c>
      <c r="L47" s="42">
        <v>0.5</v>
      </c>
      <c r="M47" s="42">
        <v>6</v>
      </c>
      <c r="N47" s="42" t="s">
        <v>10</v>
      </c>
      <c r="O47" s="42" t="s">
        <v>420</v>
      </c>
      <c r="P47" s="42" t="s">
        <v>18</v>
      </c>
      <c r="Q47" s="42" t="s">
        <v>10</v>
      </c>
      <c r="R47" s="42" t="s">
        <v>421</v>
      </c>
      <c r="S47" s="12"/>
    </row>
    <row r="48" spans="1:19" ht="30.6" customHeight="1">
      <c r="A48" s="44" t="str">
        <f>'M2 ANNUEL MAQUETTE'!B48</f>
        <v>UE13 Génétique moléculaire</v>
      </c>
      <c r="B48" s="44" t="str">
        <f>'M2 ANNUEL MAQUETTE'!C48</f>
        <v>UE</v>
      </c>
      <c r="C48" s="43">
        <f>'M2 ANNUEL MAQUETTE'!F48</f>
        <v>0</v>
      </c>
      <c r="D48" s="7"/>
      <c r="E48" s="7" t="s">
        <v>415</v>
      </c>
      <c r="F48" s="7" t="s">
        <v>415</v>
      </c>
      <c r="G48" s="41" t="s">
        <v>415</v>
      </c>
      <c r="H48" s="41" t="s">
        <v>415</v>
      </c>
      <c r="I48" s="41" t="s">
        <v>415</v>
      </c>
      <c r="J48" s="42">
        <v>7</v>
      </c>
      <c r="K48" s="42" t="s">
        <v>9</v>
      </c>
      <c r="L48" s="58"/>
      <c r="M48" s="42">
        <v>2</v>
      </c>
      <c r="N48" s="42"/>
      <c r="O48" s="42"/>
      <c r="P48" s="42" t="s">
        <v>18</v>
      </c>
      <c r="Q48" s="42" t="s">
        <v>10</v>
      </c>
      <c r="R48" s="42" t="s">
        <v>417</v>
      </c>
      <c r="S48" s="12"/>
    </row>
    <row r="49" spans="1:19" ht="30.6" customHeight="1">
      <c r="A49" s="44" t="str">
        <f>'M2 ANNUEL MAQUETTE'!B49</f>
        <v>UE14 Genetics of major diseases</v>
      </c>
      <c r="B49" s="44" t="str">
        <f>'M2 ANNUEL MAQUETTE'!C49</f>
        <v>UE</v>
      </c>
      <c r="C49" s="43">
        <f>'M2 ANNUEL MAQUETTE'!F49</f>
        <v>0</v>
      </c>
      <c r="D49" s="42"/>
      <c r="E49" s="42" t="s">
        <v>415</v>
      </c>
      <c r="F49" s="42" t="s">
        <v>415</v>
      </c>
      <c r="G49" s="41" t="s">
        <v>415</v>
      </c>
      <c r="H49" s="41" t="s">
        <v>415</v>
      </c>
      <c r="I49" s="41" t="s">
        <v>415</v>
      </c>
      <c r="J49" s="42">
        <v>7</v>
      </c>
      <c r="K49" s="42" t="s">
        <v>18</v>
      </c>
      <c r="L49" s="42"/>
      <c r="M49" s="42"/>
      <c r="N49" s="42" t="s">
        <v>10</v>
      </c>
      <c r="O49" s="42" t="s">
        <v>417</v>
      </c>
      <c r="P49" s="42" t="s">
        <v>18</v>
      </c>
      <c r="Q49" s="42" t="s">
        <v>10</v>
      </c>
      <c r="R49" s="42" t="s">
        <v>417</v>
      </c>
      <c r="S49" s="12"/>
    </row>
    <row r="50" spans="1:19" ht="30.6" customHeight="1">
      <c r="A50" s="44" t="str">
        <f>'M2 ANNUEL MAQUETTE'!B50</f>
        <v>UE15 Technologies « Omiques »</v>
      </c>
      <c r="B50" s="44" t="str">
        <f>'M2 ANNUEL MAQUETTE'!C50</f>
        <v>UE</v>
      </c>
      <c r="C50" s="43">
        <f>'M2 ANNUEL MAQUETTE'!F50</f>
        <v>0</v>
      </c>
      <c r="D50" s="42"/>
      <c r="E50" s="42" t="s">
        <v>415</v>
      </c>
      <c r="F50" s="42" t="s">
        <v>415</v>
      </c>
      <c r="G50" s="41" t="s">
        <v>415</v>
      </c>
      <c r="H50" s="41" t="s">
        <v>415</v>
      </c>
      <c r="I50" s="41" t="s">
        <v>415</v>
      </c>
      <c r="J50" s="42">
        <v>7</v>
      </c>
      <c r="K50" s="42" t="s">
        <v>9</v>
      </c>
      <c r="L50" s="58"/>
      <c r="M50" s="42">
        <v>2</v>
      </c>
      <c r="N50" s="42"/>
      <c r="O50" s="42"/>
      <c r="P50" s="42" t="s">
        <v>18</v>
      </c>
      <c r="Q50" s="42" t="s">
        <v>10</v>
      </c>
      <c r="R50" s="42" t="s">
        <v>417</v>
      </c>
      <c r="S50" s="12"/>
    </row>
    <row r="51" spans="1:19" ht="30.6" customHeight="1">
      <c r="A51" s="44" t="str">
        <f>'M2 ANNUEL MAQUETTE'!B51</f>
        <v>UE16 Functional genetics</v>
      </c>
      <c r="B51" s="44" t="str">
        <f>'M2 ANNUEL MAQUETTE'!C51</f>
        <v>UE</v>
      </c>
      <c r="C51" s="43">
        <f>'M2 ANNUEL MAQUETTE'!F51</f>
        <v>0</v>
      </c>
      <c r="D51" s="42"/>
      <c r="E51" s="42" t="s">
        <v>415</v>
      </c>
      <c r="F51" s="42" t="s">
        <v>415</v>
      </c>
      <c r="G51" s="41" t="s">
        <v>415</v>
      </c>
      <c r="H51" s="41" t="s">
        <v>415</v>
      </c>
      <c r="I51" s="41" t="s">
        <v>415</v>
      </c>
      <c r="J51" s="42">
        <v>7</v>
      </c>
      <c r="K51" s="42" t="s">
        <v>27</v>
      </c>
      <c r="L51" s="42">
        <v>0.5</v>
      </c>
      <c r="M51" s="42">
        <v>2</v>
      </c>
      <c r="N51" s="42" t="s">
        <v>10</v>
      </c>
      <c r="O51" s="42" t="s">
        <v>419</v>
      </c>
      <c r="P51" s="42" t="s">
        <v>18</v>
      </c>
      <c r="Q51" s="42" t="s">
        <v>10</v>
      </c>
      <c r="R51" s="42" t="s">
        <v>417</v>
      </c>
      <c r="S51" s="12"/>
    </row>
    <row r="52" spans="1:19" ht="30.6" customHeight="1">
      <c r="A52" s="44" t="str">
        <f>'M2 ANNUEL MAQUETTE'!B52</f>
        <v>UE17  Génétique du développement</v>
      </c>
      <c r="B52" s="44" t="str">
        <f>'M2 ANNUEL MAQUETTE'!C52</f>
        <v>UE</v>
      </c>
      <c r="C52" s="43">
        <f>'M2 ANNUEL MAQUETTE'!F52</f>
        <v>0</v>
      </c>
      <c r="D52" s="42"/>
      <c r="E52" s="42" t="s">
        <v>415</v>
      </c>
      <c r="F52" s="42" t="s">
        <v>415</v>
      </c>
      <c r="G52" s="41" t="s">
        <v>415</v>
      </c>
      <c r="H52" s="41" t="s">
        <v>415</v>
      </c>
      <c r="I52" s="41" t="s">
        <v>415</v>
      </c>
      <c r="J52" s="42">
        <v>7</v>
      </c>
      <c r="K52" s="42" t="s">
        <v>18</v>
      </c>
      <c r="L52" s="42"/>
      <c r="M52" s="42"/>
      <c r="N52" s="42" t="s">
        <v>10</v>
      </c>
      <c r="O52" s="42" t="s">
        <v>419</v>
      </c>
      <c r="P52" s="42" t="s">
        <v>18</v>
      </c>
      <c r="Q52" s="42" t="s">
        <v>10</v>
      </c>
      <c r="R52" s="42" t="s">
        <v>420</v>
      </c>
      <c r="S52" s="12"/>
    </row>
    <row r="53" spans="1:19" ht="30.6" customHeight="1">
      <c r="A53" s="44" t="str">
        <f>'M2 ANNUEL MAQUETTE'!B53</f>
        <v>UE18 Signalisation cellulaire</v>
      </c>
      <c r="B53" s="44" t="str">
        <f>'M2 ANNUEL MAQUETTE'!C53</f>
        <v>UE</v>
      </c>
      <c r="C53" s="43">
        <f>'M2 ANNUEL MAQUETTE'!F53</f>
        <v>0</v>
      </c>
      <c r="D53" s="42"/>
      <c r="E53" s="42" t="s">
        <v>415</v>
      </c>
      <c r="F53" s="42" t="s">
        <v>415</v>
      </c>
      <c r="G53" s="41" t="s">
        <v>415</v>
      </c>
      <c r="H53" s="41" t="s">
        <v>415</v>
      </c>
      <c r="I53" s="41" t="s">
        <v>415</v>
      </c>
      <c r="J53" s="42">
        <v>7</v>
      </c>
      <c r="K53" s="42" t="s">
        <v>9</v>
      </c>
      <c r="L53" s="58"/>
      <c r="M53" s="42">
        <v>2</v>
      </c>
      <c r="N53" s="42"/>
      <c r="O53" s="42"/>
      <c r="P53" s="42" t="s">
        <v>18</v>
      </c>
      <c r="Q53" s="42" t="s">
        <v>10</v>
      </c>
      <c r="R53" s="42" t="s">
        <v>420</v>
      </c>
      <c r="S53" s="12"/>
    </row>
    <row r="54" spans="1:19" ht="30.6" customHeight="1">
      <c r="A54" s="44" t="str">
        <f>'M2 ANNUEL MAQUETTE'!B54</f>
        <v>UE19 Endocrinologie moléculaire et physiopathologie</v>
      </c>
      <c r="B54" s="44" t="str">
        <f>'M2 ANNUEL MAQUETTE'!C54</f>
        <v>UE</v>
      </c>
      <c r="C54" s="43">
        <f>'M2 ANNUEL MAQUETTE'!F54</f>
        <v>0</v>
      </c>
      <c r="D54" s="42"/>
      <c r="E54" s="42" t="s">
        <v>415</v>
      </c>
      <c r="F54" s="42" t="s">
        <v>415</v>
      </c>
      <c r="G54" s="41" t="s">
        <v>415</v>
      </c>
      <c r="H54" s="41" t="s">
        <v>415</v>
      </c>
      <c r="I54" s="41" t="s">
        <v>415</v>
      </c>
      <c r="J54" s="42">
        <v>7</v>
      </c>
      <c r="K54" s="42" t="s">
        <v>18</v>
      </c>
      <c r="L54" s="42"/>
      <c r="M54" s="42"/>
      <c r="N54" s="42" t="s">
        <v>10</v>
      </c>
      <c r="O54" s="42" t="s">
        <v>419</v>
      </c>
      <c r="P54" s="42" t="s">
        <v>18</v>
      </c>
      <c r="Q54" s="42" t="s">
        <v>10</v>
      </c>
      <c r="R54" s="42" t="s">
        <v>420</v>
      </c>
      <c r="S54" s="12"/>
    </row>
    <row r="55" spans="1:19" ht="30.6" customHeight="1">
      <c r="A55" s="44" t="str">
        <f>'M2 ANNUEL MAQUETTE'!B55</f>
        <v>UE20 Hallmarks and theories of aging</v>
      </c>
      <c r="B55" s="44" t="str">
        <f>'M2 ANNUEL MAQUETTE'!C55</f>
        <v>UE</v>
      </c>
      <c r="C55" s="43">
        <f>'M2 ANNUEL MAQUETTE'!F55</f>
        <v>0</v>
      </c>
      <c r="D55" s="42"/>
      <c r="E55" s="42" t="s">
        <v>415</v>
      </c>
      <c r="F55" s="42" t="s">
        <v>415</v>
      </c>
      <c r="G55" s="41" t="s">
        <v>415</v>
      </c>
      <c r="H55" s="41" t="s">
        <v>415</v>
      </c>
      <c r="I55" s="41" t="s">
        <v>415</v>
      </c>
      <c r="J55" s="42">
        <v>7</v>
      </c>
      <c r="K55" s="42" t="s">
        <v>27</v>
      </c>
      <c r="L55" s="42">
        <v>0.5</v>
      </c>
      <c r="M55" s="42">
        <v>2</v>
      </c>
      <c r="N55" s="42" t="s">
        <v>10</v>
      </c>
      <c r="O55" s="42" t="s">
        <v>419</v>
      </c>
      <c r="P55" s="42" t="s">
        <v>18</v>
      </c>
      <c r="Q55" s="42" t="s">
        <v>10</v>
      </c>
      <c r="R55" s="42" t="s">
        <v>417</v>
      </c>
      <c r="S55" s="12"/>
    </row>
    <row r="56" spans="1:19" ht="30.6" customHeight="1">
      <c r="A56" s="44" t="str">
        <f>'M2 ANNUEL MAQUETTE'!B56</f>
        <v>UE21 Neurophysiology of Aging</v>
      </c>
      <c r="B56" s="44" t="str">
        <f>'M2 ANNUEL MAQUETTE'!C56</f>
        <v>UE</v>
      </c>
      <c r="C56" s="43">
        <f>'M2 ANNUEL MAQUETTE'!F56</f>
        <v>0</v>
      </c>
      <c r="D56" s="42"/>
      <c r="E56" s="42" t="s">
        <v>415</v>
      </c>
      <c r="F56" s="42" t="s">
        <v>415</v>
      </c>
      <c r="G56" s="41" t="s">
        <v>415</v>
      </c>
      <c r="H56" s="41" t="s">
        <v>415</v>
      </c>
      <c r="I56" s="41" t="s">
        <v>415</v>
      </c>
      <c r="J56" s="42">
        <v>7</v>
      </c>
      <c r="K56" s="42" t="s">
        <v>9</v>
      </c>
      <c r="L56" s="58"/>
      <c r="M56" s="42">
        <v>2</v>
      </c>
      <c r="N56" s="42"/>
      <c r="O56" s="42"/>
      <c r="P56" s="42" t="s">
        <v>18</v>
      </c>
      <c r="Q56" s="42" t="s">
        <v>10</v>
      </c>
      <c r="R56" s="42" t="s">
        <v>419</v>
      </c>
      <c r="S56" s="12"/>
    </row>
    <row r="57" spans="1:19" ht="30.6" customHeight="1">
      <c r="A57" s="44" t="str">
        <f>'M2 ANNUEL MAQUETTE'!B57</f>
        <v xml:space="preserve">UE22  Microbiologie infectieuse et microbiote </v>
      </c>
      <c r="B57" s="44" t="str">
        <f>'M2 ANNUEL MAQUETTE'!C57</f>
        <v>UE</v>
      </c>
      <c r="C57" s="43">
        <f>'M2 ANNUEL MAQUETTE'!F57</f>
        <v>0</v>
      </c>
      <c r="D57" s="42"/>
      <c r="E57" s="42" t="s">
        <v>415</v>
      </c>
      <c r="F57" s="42" t="s">
        <v>415</v>
      </c>
      <c r="G57" s="41" t="s">
        <v>415</v>
      </c>
      <c r="H57" s="41" t="s">
        <v>415</v>
      </c>
      <c r="I57" s="41" t="s">
        <v>415</v>
      </c>
      <c r="J57" s="42">
        <v>7</v>
      </c>
      <c r="K57" s="42" t="s">
        <v>9</v>
      </c>
      <c r="L57" s="58"/>
      <c r="M57" s="42">
        <v>2</v>
      </c>
      <c r="N57" s="42"/>
      <c r="O57" s="42"/>
      <c r="P57" s="42" t="s">
        <v>18</v>
      </c>
      <c r="Q57" s="42" t="s">
        <v>10</v>
      </c>
      <c r="R57" s="42" t="s">
        <v>419</v>
      </c>
      <c r="S57" s="12"/>
    </row>
    <row r="58" spans="1:19" ht="30.6" customHeight="1">
      <c r="A58" s="44" t="str">
        <f>'M2 ANNUEL MAQUETTE'!B58</f>
        <v>UE23  Immunologie fondamentale</v>
      </c>
      <c r="B58" s="44" t="str">
        <f>'M2 ANNUEL MAQUETTE'!C58</f>
        <v>UE</v>
      </c>
      <c r="C58" s="43">
        <f>'M2 ANNUEL MAQUETTE'!F58</f>
        <v>0</v>
      </c>
      <c r="D58" s="42"/>
      <c r="E58" s="42" t="s">
        <v>415</v>
      </c>
      <c r="F58" s="42" t="s">
        <v>415</v>
      </c>
      <c r="G58" s="41" t="s">
        <v>415</v>
      </c>
      <c r="H58" s="41" t="s">
        <v>415</v>
      </c>
      <c r="I58" s="41" t="s">
        <v>415</v>
      </c>
      <c r="J58" s="42">
        <v>7</v>
      </c>
      <c r="K58" s="42" t="s">
        <v>9</v>
      </c>
      <c r="L58" s="58"/>
      <c r="M58" s="42">
        <v>2</v>
      </c>
      <c r="N58" s="42"/>
      <c r="O58" s="42"/>
      <c r="P58" s="42" t="s">
        <v>18</v>
      </c>
      <c r="Q58" s="42" t="s">
        <v>10</v>
      </c>
      <c r="R58" s="42" t="s">
        <v>420</v>
      </c>
      <c r="S58" s="12"/>
    </row>
    <row r="59" spans="1:19" ht="30.6" customHeight="1">
      <c r="A59" s="44" t="str">
        <f>'M2 ANNUEL MAQUETTE'!B59</f>
        <v>UE24 Immuno-Pathology</v>
      </c>
      <c r="B59" s="44" t="str">
        <f>'M2 ANNUEL MAQUETTE'!C59</f>
        <v>UE</v>
      </c>
      <c r="C59" s="43">
        <f>'M2 ANNUEL MAQUETTE'!F59</f>
        <v>0</v>
      </c>
      <c r="D59" s="42"/>
      <c r="E59" s="42" t="s">
        <v>415</v>
      </c>
      <c r="F59" s="42" t="s">
        <v>415</v>
      </c>
      <c r="G59" s="41" t="s">
        <v>415</v>
      </c>
      <c r="H59" s="41" t="s">
        <v>415</v>
      </c>
      <c r="I59" s="41" t="s">
        <v>415</v>
      </c>
      <c r="J59" s="42">
        <v>7</v>
      </c>
      <c r="K59" s="42" t="s">
        <v>9</v>
      </c>
      <c r="L59" s="58"/>
      <c r="M59" s="42">
        <v>2</v>
      </c>
      <c r="N59" s="42"/>
      <c r="O59" s="42"/>
      <c r="P59" s="42" t="s">
        <v>18</v>
      </c>
      <c r="Q59" s="42" t="s">
        <v>19</v>
      </c>
      <c r="R59" s="42" t="s">
        <v>422</v>
      </c>
      <c r="S59" s="12"/>
    </row>
    <row r="60" spans="1:19" ht="30.6" customHeight="1">
      <c r="A60" s="44" t="str">
        <f>'M2 ANNUEL MAQUETTE'!B60</f>
        <v>UE25 New therapeutic approaches</v>
      </c>
      <c r="B60" s="44" t="str">
        <f>'M2 ANNUEL MAQUETTE'!C60</f>
        <v>UE</v>
      </c>
      <c r="C60" s="43">
        <f>'M2 ANNUEL MAQUETTE'!F60</f>
        <v>0</v>
      </c>
      <c r="D60" s="42"/>
      <c r="E60" s="42" t="s">
        <v>415</v>
      </c>
      <c r="F60" s="42" t="s">
        <v>415</v>
      </c>
      <c r="G60" s="41" t="s">
        <v>415</v>
      </c>
      <c r="H60" s="41" t="s">
        <v>415</v>
      </c>
      <c r="I60" s="41" t="s">
        <v>415</v>
      </c>
      <c r="J60" s="42">
        <v>7</v>
      </c>
      <c r="K60" s="42" t="s">
        <v>18</v>
      </c>
      <c r="L60" s="42"/>
      <c r="M60" s="42"/>
      <c r="N60" s="42" t="s">
        <v>10</v>
      </c>
      <c r="O60" s="42" t="s">
        <v>419</v>
      </c>
      <c r="P60" s="42" t="s">
        <v>18</v>
      </c>
      <c r="Q60" s="42" t="s">
        <v>10</v>
      </c>
      <c r="R60" s="42" t="s">
        <v>420</v>
      </c>
      <c r="S60" s="12"/>
    </row>
    <row r="61" spans="1:19" ht="30.6" customHeight="1">
      <c r="A61" s="44" t="str">
        <f>'M2 ANNUEL MAQUETTE'!B61</f>
        <v>UE26 Pharmacologie moléculaire et intégrée</v>
      </c>
      <c r="B61" s="44" t="str">
        <f>'M2 ANNUEL MAQUETTE'!C61</f>
        <v>UE</v>
      </c>
      <c r="C61" s="43">
        <f>'M2 ANNUEL MAQUETTE'!F61</f>
        <v>0</v>
      </c>
      <c r="D61" s="42"/>
      <c r="E61" s="42" t="s">
        <v>415</v>
      </c>
      <c r="F61" s="42" t="s">
        <v>415</v>
      </c>
      <c r="G61" s="41" t="s">
        <v>415</v>
      </c>
      <c r="H61" s="41" t="s">
        <v>415</v>
      </c>
      <c r="I61" s="41" t="s">
        <v>415</v>
      </c>
      <c r="J61" s="42">
        <v>7</v>
      </c>
      <c r="K61" s="42" t="s">
        <v>18</v>
      </c>
      <c r="L61" s="42"/>
      <c r="M61" s="42"/>
      <c r="N61" s="42" t="s">
        <v>10</v>
      </c>
      <c r="O61" s="42" t="s">
        <v>419</v>
      </c>
      <c r="P61" s="42" t="s">
        <v>18</v>
      </c>
      <c r="Q61" s="42" t="s">
        <v>10</v>
      </c>
      <c r="R61" s="42" t="s">
        <v>420</v>
      </c>
      <c r="S61" s="12"/>
    </row>
    <row r="62" spans="1:19" ht="30.6" customHeight="1">
      <c r="A62" s="44" t="str">
        <f>'M2 ANNUEL MAQUETTE'!B62</f>
        <v>UE28 Structural Biochemistry</v>
      </c>
      <c r="B62" s="44" t="str">
        <f>'M2 ANNUEL MAQUETTE'!C62</f>
        <v>UE</v>
      </c>
      <c r="C62" s="43">
        <f>'M2 ANNUEL MAQUETTE'!F62</f>
        <v>0</v>
      </c>
      <c r="D62" s="42"/>
      <c r="E62" s="42" t="s">
        <v>415</v>
      </c>
      <c r="F62" s="42" t="s">
        <v>415</v>
      </c>
      <c r="G62" s="41" t="s">
        <v>415</v>
      </c>
      <c r="H62" s="41" t="s">
        <v>415</v>
      </c>
      <c r="I62" s="41" t="s">
        <v>415</v>
      </c>
      <c r="J62" s="42">
        <v>7</v>
      </c>
      <c r="K62" s="42" t="s">
        <v>9</v>
      </c>
      <c r="L62" s="58"/>
      <c r="M62" s="42">
        <v>2</v>
      </c>
      <c r="N62" s="42"/>
      <c r="O62" s="42"/>
      <c r="P62" s="42" t="s">
        <v>18</v>
      </c>
      <c r="Q62" s="42" t="s">
        <v>19</v>
      </c>
      <c r="R62" s="42" t="s">
        <v>422</v>
      </c>
      <c r="S62" s="12"/>
    </row>
    <row r="63" spans="1:19" ht="30.6" customHeight="1">
      <c r="A63" s="44" t="str">
        <f>'M2 ANNUEL MAQUETTE'!B63</f>
        <v>UE29 Tissue homeostasis, repair and regeneration</v>
      </c>
      <c r="B63" s="44" t="str">
        <f>'M2 ANNUEL MAQUETTE'!C63</f>
        <v>UE</v>
      </c>
      <c r="C63" s="43">
        <f>'M2 ANNUEL MAQUETTE'!F63</f>
        <v>0</v>
      </c>
      <c r="D63" s="42"/>
      <c r="E63" s="42" t="s">
        <v>415</v>
      </c>
      <c r="F63" s="42" t="s">
        <v>415</v>
      </c>
      <c r="G63" s="41" t="s">
        <v>415</v>
      </c>
      <c r="H63" s="41" t="s">
        <v>415</v>
      </c>
      <c r="I63" s="41" t="s">
        <v>415</v>
      </c>
      <c r="J63" s="42">
        <v>7</v>
      </c>
      <c r="K63" s="42" t="s">
        <v>18</v>
      </c>
      <c r="L63" s="42"/>
      <c r="M63" s="42"/>
      <c r="N63" s="42" t="s">
        <v>10</v>
      </c>
      <c r="O63" s="42" t="s">
        <v>419</v>
      </c>
      <c r="P63" s="42" t="s">
        <v>18</v>
      </c>
      <c r="Q63" s="42" t="s">
        <v>10</v>
      </c>
      <c r="R63" s="42" t="s">
        <v>420</v>
      </c>
      <c r="S63" s="12"/>
    </row>
    <row r="64" spans="1:19" ht="30.6" customHeight="1">
      <c r="A64" s="44" t="str">
        <f>'M2 ANNUEL MAQUETTE'!B64</f>
        <v>UE30 Signalisation, transport membranaire et pathologies  (Signalling, membrane transport and Pathologies)</v>
      </c>
      <c r="B64" s="44" t="str">
        <f>'M2 ANNUEL MAQUETTE'!C64</f>
        <v>UE</v>
      </c>
      <c r="C64" s="43">
        <f>'M2 ANNUEL MAQUETTE'!F64</f>
        <v>0</v>
      </c>
      <c r="D64" s="42"/>
      <c r="E64" s="42" t="s">
        <v>415</v>
      </c>
      <c r="F64" s="42" t="s">
        <v>415</v>
      </c>
      <c r="G64" s="41" t="s">
        <v>415</v>
      </c>
      <c r="H64" s="41" t="s">
        <v>415</v>
      </c>
      <c r="I64" s="41" t="s">
        <v>415</v>
      </c>
      <c r="J64" s="42">
        <v>7</v>
      </c>
      <c r="K64" s="42" t="s">
        <v>18</v>
      </c>
      <c r="L64" s="42"/>
      <c r="M64" s="42"/>
      <c r="N64" s="42" t="s">
        <v>10</v>
      </c>
      <c r="O64" s="42" t="s">
        <v>419</v>
      </c>
      <c r="P64" s="42" t="s">
        <v>18</v>
      </c>
      <c r="Q64" s="42" t="s">
        <v>10</v>
      </c>
      <c r="R64" s="42" t="s">
        <v>420</v>
      </c>
      <c r="S64" s="12"/>
    </row>
    <row r="65" spans="1:19" ht="30.6" customHeight="1">
      <c r="A65" s="44" t="str">
        <f>'M2 ANNUEL MAQUETTE'!B65</f>
        <v>UE31 Neurobiologie cellulaire et moléculaire</v>
      </c>
      <c r="B65" s="44" t="str">
        <f>'M2 ANNUEL MAQUETTE'!C65</f>
        <v>UE</v>
      </c>
      <c r="C65" s="43">
        <f>'M2 ANNUEL MAQUETTE'!F65</f>
        <v>0</v>
      </c>
      <c r="D65" s="42"/>
      <c r="E65" s="42" t="s">
        <v>415</v>
      </c>
      <c r="F65" s="42" t="s">
        <v>415</v>
      </c>
      <c r="G65" s="41" t="s">
        <v>415</v>
      </c>
      <c r="H65" s="41" t="s">
        <v>415</v>
      </c>
      <c r="I65" s="41" t="s">
        <v>415</v>
      </c>
      <c r="J65" s="42">
        <v>7</v>
      </c>
      <c r="K65" s="42" t="s">
        <v>18</v>
      </c>
      <c r="L65" s="42"/>
      <c r="M65" s="42"/>
      <c r="N65" s="42" t="s">
        <v>10</v>
      </c>
      <c r="O65" s="42" t="s">
        <v>419</v>
      </c>
      <c r="P65" s="42" t="s">
        <v>18</v>
      </c>
      <c r="Q65" s="42" t="s">
        <v>10</v>
      </c>
      <c r="R65" s="42" t="s">
        <v>420</v>
      </c>
      <c r="S65" s="12"/>
    </row>
    <row r="66" spans="1:19" ht="30.6" customHeight="1">
      <c r="A66" s="44" t="str">
        <f>'M2 ANNUEL MAQUETTE'!B66</f>
        <v xml:space="preserve">UE32 Neurobiologie du Stress et des Emotions </v>
      </c>
      <c r="B66" s="44" t="str">
        <f>'M2 ANNUEL MAQUETTE'!C66</f>
        <v>UE</v>
      </c>
      <c r="C66" s="43">
        <f>'M2 ANNUEL MAQUETTE'!F66</f>
        <v>0</v>
      </c>
      <c r="D66" s="42"/>
      <c r="E66" s="42" t="s">
        <v>415</v>
      </c>
      <c r="F66" s="42" t="s">
        <v>415</v>
      </c>
      <c r="G66" s="41" t="s">
        <v>415</v>
      </c>
      <c r="H66" s="41" t="s">
        <v>415</v>
      </c>
      <c r="I66" s="41" t="s">
        <v>415</v>
      </c>
      <c r="J66" s="42">
        <v>7</v>
      </c>
      <c r="K66" s="42" t="s">
        <v>18</v>
      </c>
      <c r="L66" s="42"/>
      <c r="M66" s="42"/>
      <c r="N66" s="42" t="s">
        <v>10</v>
      </c>
      <c r="O66" s="42" t="s">
        <v>419</v>
      </c>
      <c r="P66" s="42" t="s">
        <v>18</v>
      </c>
      <c r="Q66" s="42" t="s">
        <v>19</v>
      </c>
      <c r="R66" s="42" t="s">
        <v>422</v>
      </c>
      <c r="S66" s="12"/>
    </row>
    <row r="67" spans="1:19" ht="30.6" customHeight="1">
      <c r="A67" s="44" t="str">
        <f>'M2 ANNUEL MAQUETTE'!B67</f>
        <v>UE33 Neurobiology of Acquired Brain Pathologies</v>
      </c>
      <c r="B67" s="44" t="str">
        <f>'M2 ANNUEL MAQUETTE'!C67</f>
        <v>UE</v>
      </c>
      <c r="C67" s="43">
        <f>'M2 ANNUEL MAQUETTE'!F67</f>
        <v>0</v>
      </c>
      <c r="D67" s="42"/>
      <c r="E67" s="42" t="s">
        <v>415</v>
      </c>
      <c r="F67" s="42" t="s">
        <v>415</v>
      </c>
      <c r="G67" s="41" t="s">
        <v>415</v>
      </c>
      <c r="H67" s="41" t="s">
        <v>415</v>
      </c>
      <c r="I67" s="41" t="s">
        <v>415</v>
      </c>
      <c r="J67" s="42">
        <v>7</v>
      </c>
      <c r="K67" s="42" t="s">
        <v>18</v>
      </c>
      <c r="L67" s="42"/>
      <c r="M67" s="42"/>
      <c r="N67" s="42" t="s">
        <v>10</v>
      </c>
      <c r="O67" s="42" t="s">
        <v>419</v>
      </c>
      <c r="P67" s="42" t="s">
        <v>18</v>
      </c>
      <c r="Q67" s="42" t="s">
        <v>19</v>
      </c>
      <c r="R67" s="42" t="s">
        <v>422</v>
      </c>
      <c r="S67" s="12"/>
    </row>
    <row r="68" spans="1:19" ht="30.6" customHeight="1">
      <c r="A68" s="44" t="str">
        <f>'M2 ANNUEL MAQUETTE'!B68</f>
        <v>UE34 Introduction à la bio-info par la programmation</v>
      </c>
      <c r="B68" s="44" t="str">
        <f>'M2 ANNUEL MAQUETTE'!C68</f>
        <v>UE</v>
      </c>
      <c r="C68" s="43">
        <f>'M2 ANNUEL MAQUETTE'!F68</f>
        <v>0</v>
      </c>
      <c r="D68" s="42"/>
      <c r="E68" s="42" t="s">
        <v>415</v>
      </c>
      <c r="F68" s="42" t="s">
        <v>415</v>
      </c>
      <c r="G68" s="41" t="s">
        <v>415</v>
      </c>
      <c r="H68" s="41" t="s">
        <v>415</v>
      </c>
      <c r="I68" s="41" t="s">
        <v>415</v>
      </c>
      <c r="J68" s="42">
        <v>7</v>
      </c>
      <c r="K68" s="42"/>
      <c r="L68" s="42"/>
      <c r="M68" s="42"/>
      <c r="N68" s="42"/>
      <c r="O68" s="42"/>
      <c r="P68" s="42"/>
      <c r="Q68" s="42"/>
      <c r="R68" s="42"/>
      <c r="S68" s="12"/>
    </row>
    <row r="69" spans="1:19" ht="30.6" customHeight="1">
      <c r="A69" s="44" t="str">
        <f>'M2 ANNUEL MAQUETTE'!B69</f>
        <v>34-1 Programmation Python et environnement Linux</v>
      </c>
      <c r="B69" s="44" t="str">
        <f>'M2 ANNUEL MAQUETTE'!C69</f>
        <v>ECUE</v>
      </c>
      <c r="C69" s="43">
        <f>'M2 ANNUEL MAQUETTE'!F69</f>
        <v>0</v>
      </c>
      <c r="D69" s="42"/>
      <c r="E69" s="42" t="s">
        <v>415</v>
      </c>
      <c r="F69" s="42" t="s">
        <v>415</v>
      </c>
      <c r="G69" s="41" t="s">
        <v>415</v>
      </c>
      <c r="H69" s="41" t="s">
        <v>415</v>
      </c>
      <c r="I69" s="41" t="s">
        <v>415</v>
      </c>
      <c r="J69" s="42"/>
      <c r="K69" s="42" t="s">
        <v>9</v>
      </c>
      <c r="L69" s="58"/>
      <c r="M69" s="42">
        <v>1</v>
      </c>
      <c r="N69" s="42"/>
      <c r="O69" s="42"/>
      <c r="P69" s="42" t="s">
        <v>18</v>
      </c>
      <c r="Q69" s="42" t="s">
        <v>10</v>
      </c>
      <c r="R69" s="42" t="s">
        <v>417</v>
      </c>
      <c r="S69" s="12"/>
    </row>
    <row r="70" spans="1:19" ht="30.6" customHeight="1">
      <c r="A70" s="44" t="str">
        <f>'M2 ANNUEL MAQUETTE'!B70</f>
        <v xml:space="preserve"> 34-2 Projet bioinformatique</v>
      </c>
      <c r="B70" s="44" t="str">
        <f>'M2 ANNUEL MAQUETTE'!C70</f>
        <v>ECUE</v>
      </c>
      <c r="C70" s="43">
        <f>'M2 ANNUEL MAQUETTE'!F70</f>
        <v>0</v>
      </c>
      <c r="D70" s="42"/>
      <c r="E70" s="42" t="s">
        <v>415</v>
      </c>
      <c r="F70" s="42" t="s">
        <v>415</v>
      </c>
      <c r="G70" s="41" t="s">
        <v>415</v>
      </c>
      <c r="H70" s="41" t="s">
        <v>415</v>
      </c>
      <c r="I70" s="41" t="s">
        <v>415</v>
      </c>
      <c r="J70" s="42"/>
      <c r="K70" s="42" t="s">
        <v>9</v>
      </c>
      <c r="L70" s="42"/>
      <c r="M70" s="42">
        <v>1</v>
      </c>
      <c r="N70" s="42"/>
      <c r="O70" s="42"/>
      <c r="P70" s="42" t="s">
        <v>18</v>
      </c>
      <c r="Q70" s="42" t="s">
        <v>19</v>
      </c>
      <c r="R70" s="42" t="s">
        <v>422</v>
      </c>
      <c r="S70" s="12"/>
    </row>
    <row r="71" spans="1:19" ht="30.6" customHeight="1">
      <c r="A71" s="44" t="str">
        <f>'M2 ANNUEL MAQUETTE'!B71</f>
        <v>UE35 Specific problems in developmental biology</v>
      </c>
      <c r="B71" s="44" t="str">
        <f>'M2 ANNUEL MAQUETTE'!C71</f>
        <v>UE</v>
      </c>
      <c r="C71" s="43">
        <f>'M2 ANNUEL MAQUETTE'!F71</f>
        <v>0</v>
      </c>
      <c r="D71" s="42"/>
      <c r="E71" s="42" t="s">
        <v>415</v>
      </c>
      <c r="F71" s="42" t="s">
        <v>415</v>
      </c>
      <c r="G71" s="41" t="s">
        <v>415</v>
      </c>
      <c r="H71" s="41" t="s">
        <v>415</v>
      </c>
      <c r="I71" s="41" t="s">
        <v>415</v>
      </c>
      <c r="J71" s="42">
        <v>7</v>
      </c>
      <c r="K71" s="42" t="s">
        <v>9</v>
      </c>
      <c r="L71" s="58"/>
      <c r="M71" s="42">
        <v>2</v>
      </c>
      <c r="N71" s="42"/>
      <c r="O71" s="42"/>
      <c r="P71" s="42" t="s">
        <v>18</v>
      </c>
      <c r="Q71" s="42" t="s">
        <v>10</v>
      </c>
      <c r="R71" s="42" t="s">
        <v>417</v>
      </c>
      <c r="S71" s="12"/>
    </row>
    <row r="72" spans="1:19" ht="30.6" customHeight="1">
      <c r="A72" s="44" t="str">
        <f>'M2 ANNUEL MAQUETTE'!B72</f>
        <v>UE36 Programmation et projet orientés objet</v>
      </c>
      <c r="B72" s="44" t="str">
        <f>'M2 ANNUEL MAQUETTE'!C72</f>
        <v>UE</v>
      </c>
      <c r="C72" s="43">
        <f>'M2 ANNUEL MAQUETTE'!F72</f>
        <v>0</v>
      </c>
      <c r="D72" s="42"/>
      <c r="E72" s="42" t="s">
        <v>415</v>
      </c>
      <c r="F72" s="42" t="s">
        <v>415</v>
      </c>
      <c r="G72" s="41" t="s">
        <v>415</v>
      </c>
      <c r="H72" s="41" t="s">
        <v>415</v>
      </c>
      <c r="I72" s="41" t="s">
        <v>415</v>
      </c>
      <c r="J72" s="42">
        <v>7</v>
      </c>
      <c r="K72" s="42"/>
      <c r="L72" s="42"/>
      <c r="M72" s="42"/>
      <c r="N72" s="42"/>
      <c r="O72" s="42"/>
      <c r="P72" s="42"/>
      <c r="Q72" s="42"/>
      <c r="R72" s="42"/>
      <c r="S72" s="12"/>
    </row>
    <row r="73" spans="1:19" ht="30.6" customHeight="1">
      <c r="A73" s="44" t="str">
        <f>'M2 ANNUEL MAQUETTE'!B73</f>
        <v>36-1 Programmation orientée objet</v>
      </c>
      <c r="B73" s="44" t="str">
        <f>'M2 ANNUEL MAQUETTE'!C73</f>
        <v>ECUE</v>
      </c>
      <c r="C73" s="43">
        <f>'M2 ANNUEL MAQUETTE'!F73</f>
        <v>0</v>
      </c>
      <c r="D73" s="42">
        <v>0.75</v>
      </c>
      <c r="E73" s="42" t="s">
        <v>415</v>
      </c>
      <c r="F73" s="42" t="s">
        <v>415</v>
      </c>
      <c r="G73" s="41" t="s">
        <v>415</v>
      </c>
      <c r="H73" s="41" t="s">
        <v>415</v>
      </c>
      <c r="I73" s="41" t="s">
        <v>415</v>
      </c>
      <c r="J73" s="42"/>
      <c r="K73" s="42" t="s">
        <v>18</v>
      </c>
      <c r="L73" s="42"/>
      <c r="M73" s="42"/>
      <c r="N73" s="42" t="s">
        <v>10</v>
      </c>
      <c r="O73" s="42" t="s">
        <v>419</v>
      </c>
      <c r="P73" s="42" t="s">
        <v>18</v>
      </c>
      <c r="Q73" s="42" t="s">
        <v>10</v>
      </c>
      <c r="R73" s="42" t="s">
        <v>420</v>
      </c>
      <c r="S73" s="12"/>
    </row>
    <row r="74" spans="1:19" ht="30.6" customHeight="1">
      <c r="A74" s="44" t="str">
        <f>'M2 ANNUEL MAQUETTE'!B74</f>
        <v>36-2 Projet informatique court</v>
      </c>
      <c r="B74" s="44" t="str">
        <f>'M2 ANNUEL MAQUETTE'!C74</f>
        <v>ECUE</v>
      </c>
      <c r="C74" s="43">
        <f>'M2 ANNUEL MAQUETTE'!F74</f>
        <v>0</v>
      </c>
      <c r="D74" s="42">
        <v>0.25</v>
      </c>
      <c r="E74" s="42" t="s">
        <v>415</v>
      </c>
      <c r="F74" s="42" t="s">
        <v>415</v>
      </c>
      <c r="G74" s="41" t="s">
        <v>415</v>
      </c>
      <c r="H74" s="41" t="s">
        <v>415</v>
      </c>
      <c r="I74" s="41" t="s">
        <v>415</v>
      </c>
      <c r="J74" s="42"/>
      <c r="K74" s="42" t="s">
        <v>18</v>
      </c>
      <c r="L74" s="42"/>
      <c r="M74" s="42"/>
      <c r="N74" s="42" t="s">
        <v>34</v>
      </c>
      <c r="O74" s="42"/>
      <c r="P74" s="42" t="s">
        <v>18</v>
      </c>
      <c r="Q74" s="42" t="s">
        <v>34</v>
      </c>
      <c r="R74" s="42"/>
      <c r="S74" s="12"/>
    </row>
    <row r="75" spans="1:19" ht="30.6" customHeight="1">
      <c r="A75" s="44" t="str">
        <f>'M2 ANNUEL MAQUETTE'!B75</f>
        <v>UE37 Microbiologie, virologie, immunologie orales</v>
      </c>
      <c r="B75" s="44" t="str">
        <f>'M2 ANNUEL MAQUETTE'!C75</f>
        <v>UE</v>
      </c>
      <c r="C75" s="43">
        <f>'M2 ANNUEL MAQUETTE'!F75</f>
        <v>0</v>
      </c>
      <c r="D75" s="42"/>
      <c r="E75" s="42" t="s">
        <v>415</v>
      </c>
      <c r="F75" s="42" t="s">
        <v>415</v>
      </c>
      <c r="G75" s="41" t="s">
        <v>415</v>
      </c>
      <c r="H75" s="41" t="s">
        <v>415</v>
      </c>
      <c r="I75" s="41" t="s">
        <v>415</v>
      </c>
      <c r="J75" s="42">
        <v>7</v>
      </c>
      <c r="K75" s="42" t="s">
        <v>18</v>
      </c>
      <c r="L75" s="42"/>
      <c r="M75" s="42"/>
      <c r="N75" s="42" t="s">
        <v>10</v>
      </c>
      <c r="O75" s="42" t="s">
        <v>419</v>
      </c>
      <c r="P75" s="42" t="s">
        <v>18</v>
      </c>
      <c r="Q75" s="42" t="s">
        <v>10</v>
      </c>
      <c r="R75" s="42" t="s">
        <v>420</v>
      </c>
      <c r="S75" s="12"/>
    </row>
    <row r="76" spans="1:19" ht="30.6" customHeight="1">
      <c r="A76" s="44" t="str">
        <f>'M2 ANNUEL MAQUETTE'!B76</f>
        <v>UE38 Mécanismes de l'oncogenèse et Biologie du Cancer</v>
      </c>
      <c r="B76" s="44" t="str">
        <f>'M2 ANNUEL MAQUETTE'!C76</f>
        <v>UE</v>
      </c>
      <c r="C76" s="43">
        <f>'M2 ANNUEL MAQUETTE'!F76</f>
        <v>0</v>
      </c>
      <c r="D76" s="42"/>
      <c r="E76" s="42" t="s">
        <v>415</v>
      </c>
      <c r="F76" s="42" t="s">
        <v>415</v>
      </c>
      <c r="G76" s="41" t="s">
        <v>415</v>
      </c>
      <c r="H76" s="41" t="s">
        <v>415</v>
      </c>
      <c r="I76" s="41" t="s">
        <v>415</v>
      </c>
      <c r="J76" s="42">
        <v>7</v>
      </c>
      <c r="K76" s="42" t="s">
        <v>18</v>
      </c>
      <c r="L76" s="42"/>
      <c r="M76" s="42"/>
      <c r="N76" s="42" t="s">
        <v>10</v>
      </c>
      <c r="O76" s="42" t="s">
        <v>419</v>
      </c>
      <c r="P76" s="42" t="s">
        <v>18</v>
      </c>
      <c r="Q76" s="42" t="s">
        <v>10</v>
      </c>
      <c r="R76" s="42" t="s">
        <v>420</v>
      </c>
      <c r="S76" s="12"/>
    </row>
    <row r="77" spans="1:19" ht="30.6" customHeight="1">
      <c r="A77" s="44" t="str">
        <f>'M2 ANNUEL MAQUETTE'!B77</f>
        <v>UE39 Diagnostiquer le cancer: Techniques et technologies au service du chercheur et du clinicien</v>
      </c>
      <c r="B77" s="44" t="str">
        <f>'M2 ANNUEL MAQUETTE'!C77</f>
        <v>UE</v>
      </c>
      <c r="C77" s="43">
        <f>'M2 ANNUEL MAQUETTE'!F77</f>
        <v>0</v>
      </c>
      <c r="D77" s="42"/>
      <c r="E77" s="42" t="s">
        <v>415</v>
      </c>
      <c r="F77" s="42" t="s">
        <v>415</v>
      </c>
      <c r="G77" s="41" t="s">
        <v>415</v>
      </c>
      <c r="H77" s="41" t="s">
        <v>415</v>
      </c>
      <c r="I77" s="41" t="s">
        <v>415</v>
      </c>
      <c r="J77" s="42">
        <v>7</v>
      </c>
      <c r="K77" s="42" t="s">
        <v>18</v>
      </c>
      <c r="L77" s="42"/>
      <c r="M77" s="42"/>
      <c r="N77" s="42" t="s">
        <v>10</v>
      </c>
      <c r="O77" s="42" t="s">
        <v>417</v>
      </c>
      <c r="P77" s="42" t="s">
        <v>18</v>
      </c>
      <c r="Q77" s="42" t="s">
        <v>10</v>
      </c>
      <c r="R77" s="42" t="s">
        <v>417</v>
      </c>
      <c r="S77" s="12"/>
    </row>
    <row r="78" spans="1:19" ht="30.6" customHeight="1">
      <c r="A78" s="44" t="str">
        <f>'M2 ANNUEL MAQUETTE'!B78</f>
        <v>UE40 Innovations thérapeutiques en cancérologie</v>
      </c>
      <c r="B78" s="44" t="str">
        <f>'M2 ANNUEL MAQUETTE'!C78</f>
        <v>UE</v>
      </c>
      <c r="C78" s="43">
        <f>'M2 ANNUEL MAQUETTE'!F78</f>
        <v>0</v>
      </c>
      <c r="D78" s="42"/>
      <c r="E78" s="42" t="s">
        <v>415</v>
      </c>
      <c r="F78" s="42" t="s">
        <v>415</v>
      </c>
      <c r="G78" s="41" t="s">
        <v>415</v>
      </c>
      <c r="H78" s="41" t="s">
        <v>415</v>
      </c>
      <c r="I78" s="41" t="s">
        <v>415</v>
      </c>
      <c r="J78" s="42">
        <v>7</v>
      </c>
      <c r="K78" s="42" t="s">
        <v>18</v>
      </c>
      <c r="L78" s="42"/>
      <c r="M78" s="42"/>
      <c r="N78" s="42" t="s">
        <v>10</v>
      </c>
      <c r="O78" s="42" t="s">
        <v>417</v>
      </c>
      <c r="P78" s="42" t="s">
        <v>18</v>
      </c>
      <c r="Q78" s="42" t="s">
        <v>10</v>
      </c>
      <c r="R78" s="42" t="s">
        <v>417</v>
      </c>
      <c r="S78" s="12"/>
    </row>
    <row r="79" spans="1:19" ht="30.6" customHeight="1">
      <c r="A79" s="44" t="str">
        <f>'M2 ANNUEL MAQUETTE'!B79</f>
        <v>UE41 Outils: Communication, compréhension d’une publication, rédaction de projets</v>
      </c>
      <c r="B79" s="44" t="str">
        <f>'M2 ANNUEL MAQUETTE'!C79</f>
        <v>UE</v>
      </c>
      <c r="C79" s="43">
        <f>'M2 ANNUEL MAQUETTE'!F79</f>
        <v>0</v>
      </c>
      <c r="D79" s="42"/>
      <c r="E79" s="42" t="s">
        <v>415</v>
      </c>
      <c r="F79" s="42" t="s">
        <v>415</v>
      </c>
      <c r="G79" s="41" t="s">
        <v>415</v>
      </c>
      <c r="H79" s="41" t="s">
        <v>415</v>
      </c>
      <c r="I79" s="41" t="s">
        <v>415</v>
      </c>
      <c r="J79" s="42">
        <v>7</v>
      </c>
      <c r="K79" s="42" t="s">
        <v>18</v>
      </c>
      <c r="L79" s="42"/>
      <c r="M79" s="42"/>
      <c r="N79" s="42" t="s">
        <v>10</v>
      </c>
      <c r="O79" s="42" t="s">
        <v>417</v>
      </c>
      <c r="P79" s="42" t="s">
        <v>18</v>
      </c>
      <c r="Q79" s="42" t="s">
        <v>10</v>
      </c>
      <c r="R79" s="42" t="s">
        <v>417</v>
      </c>
      <c r="S79" s="12"/>
    </row>
    <row r="80" spans="1:19" ht="30.6" customHeight="1">
      <c r="A80" s="44" t="str">
        <f>'M2 ANNUEL MAQUETTE'!B80</f>
        <v>UE42 Insertion professionnelle</v>
      </c>
      <c r="B80" s="44" t="str">
        <f>'M2 ANNUEL MAQUETTE'!C80</f>
        <v>UE</v>
      </c>
      <c r="C80" s="43">
        <f>'M2 ANNUEL MAQUETTE'!F80</f>
        <v>0</v>
      </c>
      <c r="D80" s="42"/>
      <c r="E80" s="42" t="s">
        <v>415</v>
      </c>
      <c r="F80" s="42" t="s">
        <v>415</v>
      </c>
      <c r="G80" s="41" t="s">
        <v>415</v>
      </c>
      <c r="H80" s="41" t="s">
        <v>415</v>
      </c>
      <c r="I80" s="41" t="s">
        <v>415</v>
      </c>
      <c r="J80" s="42">
        <v>7</v>
      </c>
      <c r="K80" s="42" t="s">
        <v>18</v>
      </c>
      <c r="L80" s="42"/>
      <c r="M80" s="42"/>
      <c r="N80" s="42" t="s">
        <v>10</v>
      </c>
      <c r="O80" s="42" t="s">
        <v>417</v>
      </c>
      <c r="P80" s="42" t="s">
        <v>18</v>
      </c>
      <c r="Q80" s="42" t="s">
        <v>10</v>
      </c>
      <c r="R80" s="42" t="s">
        <v>417</v>
      </c>
      <c r="S80" s="12"/>
    </row>
    <row r="81" spans="1:19" ht="30.6" customHeight="1">
      <c r="A81" s="44" t="str">
        <f>'M2 ANNUEL MAQUETTE'!B81</f>
        <v>UE43 Gerosciences</v>
      </c>
      <c r="B81" s="44" t="str">
        <f>'M2 ANNUEL MAQUETTE'!C81</f>
        <v>UE</v>
      </c>
      <c r="C81" s="43">
        <f>'M2 ANNUEL MAQUETTE'!F81</f>
        <v>0</v>
      </c>
      <c r="D81" s="42"/>
      <c r="E81" s="42" t="s">
        <v>415</v>
      </c>
      <c r="F81" s="42" t="s">
        <v>415</v>
      </c>
      <c r="G81" s="41" t="s">
        <v>415</v>
      </c>
      <c r="H81" s="41" t="s">
        <v>415</v>
      </c>
      <c r="I81" s="41" t="s">
        <v>415</v>
      </c>
      <c r="J81" s="42">
        <v>7</v>
      </c>
      <c r="K81" s="42" t="s">
        <v>9</v>
      </c>
      <c r="L81" s="58"/>
      <c r="M81" s="42">
        <v>2</v>
      </c>
      <c r="N81" s="42"/>
      <c r="O81" s="42"/>
      <c r="P81" s="42" t="s">
        <v>18</v>
      </c>
      <c r="Q81" s="42" t="s">
        <v>10</v>
      </c>
      <c r="R81" s="42" t="s">
        <v>417</v>
      </c>
      <c r="S81" s="12"/>
    </row>
    <row r="82" spans="1:19" ht="30.6" customHeight="1">
      <c r="A82" s="44" t="str">
        <f>'M2 ANNUEL MAQUETTE'!B82</f>
        <v>UE44 Pathophysiology of obesity and cardiometabolic diseases</v>
      </c>
      <c r="B82" s="44" t="str">
        <f>'M2 ANNUEL MAQUETTE'!C82</f>
        <v>UE</v>
      </c>
      <c r="C82" s="43">
        <f>'M2 ANNUEL MAQUETTE'!F82</f>
        <v>0</v>
      </c>
      <c r="D82" s="42"/>
      <c r="E82" s="42" t="s">
        <v>415</v>
      </c>
      <c r="F82" s="42" t="s">
        <v>415</v>
      </c>
      <c r="G82" s="41" t="s">
        <v>415</v>
      </c>
      <c r="H82" s="41" t="s">
        <v>415</v>
      </c>
      <c r="I82" s="41" t="s">
        <v>415</v>
      </c>
      <c r="J82" s="42">
        <v>7</v>
      </c>
      <c r="K82" s="42" t="s">
        <v>9</v>
      </c>
      <c r="L82" s="58"/>
      <c r="M82" s="42">
        <v>2</v>
      </c>
      <c r="N82" s="42"/>
      <c r="O82" s="42"/>
      <c r="P82" s="42" t="s">
        <v>18</v>
      </c>
      <c r="Q82" s="42" t="s">
        <v>10</v>
      </c>
      <c r="R82" s="42" t="s">
        <v>420</v>
      </c>
      <c r="S82" s="12"/>
    </row>
    <row r="83" spans="1:19" ht="30.6" customHeight="1">
      <c r="A83" s="44" t="str">
        <f>'M2 ANNUEL MAQUETTE'!B83</f>
        <v>UE45 Biophysique</v>
      </c>
      <c r="B83" s="44" t="str">
        <f>'M2 ANNUEL MAQUETTE'!C83</f>
        <v>UE</v>
      </c>
      <c r="C83" s="43">
        <f>'M2 ANNUEL MAQUETTE'!F83</f>
        <v>0</v>
      </c>
      <c r="D83" s="42"/>
      <c r="E83" s="42" t="s">
        <v>415</v>
      </c>
      <c r="F83" s="42" t="s">
        <v>415</v>
      </c>
      <c r="G83" s="41" t="s">
        <v>415</v>
      </c>
      <c r="H83" s="41" t="s">
        <v>415</v>
      </c>
      <c r="I83" s="41" t="s">
        <v>415</v>
      </c>
      <c r="J83" s="42">
        <v>7</v>
      </c>
      <c r="K83" s="42"/>
      <c r="L83" s="42"/>
      <c r="M83" s="42"/>
      <c r="N83" s="42"/>
      <c r="O83" s="42"/>
      <c r="P83" s="42"/>
      <c r="Q83" s="42"/>
      <c r="R83" s="42"/>
      <c r="S83" s="12"/>
    </row>
    <row r="84" spans="1:19" ht="30.6" customHeight="1">
      <c r="A84" s="44" t="str">
        <f>'M2 ANNUEL MAQUETTE'!B84</f>
        <v>45-1 Biomécanique de la cellule</v>
      </c>
      <c r="B84" s="44" t="str">
        <f>'M2 ANNUEL MAQUETTE'!C84</f>
        <v>ECUE</v>
      </c>
      <c r="C84" s="43">
        <f>'M2 ANNUEL MAQUETTE'!F84</f>
        <v>0</v>
      </c>
      <c r="D84" s="42">
        <v>0.65</v>
      </c>
      <c r="E84" s="42" t="s">
        <v>415</v>
      </c>
      <c r="F84" s="42" t="s">
        <v>415</v>
      </c>
      <c r="G84" s="41" t="s">
        <v>415</v>
      </c>
      <c r="H84" s="41" t="s">
        <v>415</v>
      </c>
      <c r="I84" s="41" t="s">
        <v>415</v>
      </c>
      <c r="J84" s="42"/>
      <c r="K84" s="42" t="s">
        <v>18</v>
      </c>
      <c r="L84" s="42"/>
      <c r="M84" s="42"/>
      <c r="N84" s="42" t="s">
        <v>19</v>
      </c>
      <c r="O84" s="42" t="s">
        <v>422</v>
      </c>
      <c r="P84" s="42" t="s">
        <v>18</v>
      </c>
      <c r="Q84" s="42" t="s">
        <v>19</v>
      </c>
      <c r="R84" s="42" t="s">
        <v>422</v>
      </c>
      <c r="S84" s="12"/>
    </row>
    <row r="85" spans="1:19" ht="30.6" customHeight="1">
      <c r="A85" s="44" t="str">
        <f>'M2 ANNUEL MAQUETTE'!B85</f>
        <v>45-2 Techniques physiques pour l'acquisition des données biologiques</v>
      </c>
      <c r="B85" s="44" t="str">
        <f>'M2 ANNUEL MAQUETTE'!C85</f>
        <v>ECUE</v>
      </c>
      <c r="C85" s="43">
        <f>'M2 ANNUEL MAQUETTE'!F85</f>
        <v>0</v>
      </c>
      <c r="D85" s="42">
        <v>0.35</v>
      </c>
      <c r="E85" s="42" t="s">
        <v>415</v>
      </c>
      <c r="F85" s="42" t="s">
        <v>415</v>
      </c>
      <c r="G85" s="41" t="s">
        <v>415</v>
      </c>
      <c r="H85" s="41" t="s">
        <v>415</v>
      </c>
      <c r="I85" s="41" t="s">
        <v>415</v>
      </c>
      <c r="J85" s="42"/>
      <c r="K85" s="42" t="s">
        <v>18</v>
      </c>
      <c r="L85" s="42"/>
      <c r="M85" s="42"/>
      <c r="N85" s="42" t="s">
        <v>34</v>
      </c>
      <c r="O85" s="42"/>
      <c r="P85" s="42" t="s">
        <v>18</v>
      </c>
      <c r="Q85" s="42" t="s">
        <v>34</v>
      </c>
      <c r="R85" s="42"/>
      <c r="S85" s="12"/>
    </row>
    <row r="86" spans="1:19" ht="30.6" customHeight="1">
      <c r="A86" s="44" t="str">
        <f>'M2 ANNUEL MAQUETTE'!B86</f>
        <v>UE46 Biologie Systémique</v>
      </c>
      <c r="B86" s="44" t="str">
        <f>'M2 ANNUEL MAQUETTE'!C86</f>
        <v>UE</v>
      </c>
      <c r="C86" s="43">
        <f>'M2 ANNUEL MAQUETTE'!F86</f>
        <v>0</v>
      </c>
      <c r="D86" s="42"/>
      <c r="E86" s="42" t="s">
        <v>415</v>
      </c>
      <c r="F86" s="42" t="s">
        <v>415</v>
      </c>
      <c r="G86" s="41" t="s">
        <v>415</v>
      </c>
      <c r="H86" s="41" t="s">
        <v>415</v>
      </c>
      <c r="I86" s="41" t="s">
        <v>415</v>
      </c>
      <c r="J86" s="42">
        <v>7</v>
      </c>
      <c r="K86" s="42"/>
      <c r="L86" s="42"/>
      <c r="M86" s="42"/>
      <c r="N86" s="42"/>
      <c r="O86" s="42"/>
      <c r="P86" s="42"/>
      <c r="Q86" s="42"/>
      <c r="R86" s="42"/>
      <c r="S86" s="12"/>
    </row>
    <row r="87" spans="1:19" ht="30.6" customHeight="1">
      <c r="A87" s="44" t="str">
        <f>'M2 ANNUEL MAQUETTE'!B87</f>
        <v>46-1 Modélisation des réseaux biologiques</v>
      </c>
      <c r="B87" s="44" t="str">
        <f>'M2 ANNUEL MAQUETTE'!C87</f>
        <v>ECUE</v>
      </c>
      <c r="C87" s="43">
        <f>'M2 ANNUEL MAQUETTE'!F87</f>
        <v>0</v>
      </c>
      <c r="D87" s="42">
        <v>0.65</v>
      </c>
      <c r="E87" s="42" t="s">
        <v>415</v>
      </c>
      <c r="F87" s="42" t="s">
        <v>415</v>
      </c>
      <c r="G87" s="41" t="s">
        <v>415</v>
      </c>
      <c r="H87" s="41" t="s">
        <v>415</v>
      </c>
      <c r="I87" s="41" t="s">
        <v>415</v>
      </c>
      <c r="J87" s="42"/>
      <c r="K87" s="42" t="s">
        <v>9</v>
      </c>
      <c r="L87" s="58"/>
      <c r="M87" s="42">
        <v>1</v>
      </c>
      <c r="N87" s="42"/>
      <c r="O87" s="42"/>
      <c r="P87" s="42" t="s">
        <v>18</v>
      </c>
      <c r="Q87" s="42" t="s">
        <v>10</v>
      </c>
      <c r="R87" s="42" t="s">
        <v>420</v>
      </c>
      <c r="S87" s="12"/>
    </row>
    <row r="88" spans="1:19" ht="30.6" customHeight="1">
      <c r="A88" s="44" t="str">
        <f>'M2 ANNUEL MAQUETTE'!B88</f>
        <v>46-2 Méthodes formelles pour la modélisation discrète</v>
      </c>
      <c r="B88" s="44" t="str">
        <f>'M2 ANNUEL MAQUETTE'!C88</f>
        <v>ECUE</v>
      </c>
      <c r="C88" s="43">
        <f>'M2 ANNUEL MAQUETTE'!F88</f>
        <v>0</v>
      </c>
      <c r="D88" s="42">
        <v>0.35</v>
      </c>
      <c r="E88" s="42" t="s">
        <v>415</v>
      </c>
      <c r="F88" s="42" t="s">
        <v>415</v>
      </c>
      <c r="G88" s="41" t="s">
        <v>415</v>
      </c>
      <c r="H88" s="41" t="s">
        <v>415</v>
      </c>
      <c r="I88" s="41" t="s">
        <v>415</v>
      </c>
      <c r="J88" s="42"/>
      <c r="K88" s="42" t="s">
        <v>18</v>
      </c>
      <c r="L88" s="42"/>
      <c r="M88" s="42"/>
      <c r="N88" s="42" t="s">
        <v>10</v>
      </c>
      <c r="O88" s="42" t="s">
        <v>417</v>
      </c>
      <c r="P88" s="42" t="s">
        <v>18</v>
      </c>
      <c r="Q88" s="42" t="s">
        <v>10</v>
      </c>
      <c r="R88" s="42" t="s">
        <v>423</v>
      </c>
      <c r="S88" s="12"/>
    </row>
    <row r="89" spans="1:19" ht="30.6" customHeight="1">
      <c r="A89" s="44" t="str">
        <f>'M2 ANNUEL MAQUETTE'!B89</f>
        <v>UE47 - Meet’EU</v>
      </c>
      <c r="B89" s="44" t="str">
        <f>'M2 ANNUEL MAQUETTE'!C89</f>
        <v>UE</v>
      </c>
      <c r="C89" s="43">
        <f>'M2 ANNUEL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</row>
    <row r="90" spans="1:19" ht="30.6" customHeight="1">
      <c r="A90" s="44" t="str">
        <f>'M2 ANNUEL MAQUETTE'!B90</f>
        <v>BLOC B (BBC-2)</v>
      </c>
      <c r="B90" s="44" t="str">
        <f>'M2 ANNUEL MAQUETTE'!C90</f>
        <v>BLOC</v>
      </c>
      <c r="C90" s="43">
        <f>'M2 ANNUEL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</row>
    <row r="91" spans="1:19" ht="30.6" customHeight="1">
      <c r="A91" s="44" t="str">
        <f>'M2 ANNUEL MAQUETTE'!B91</f>
        <v>Anglais</v>
      </c>
      <c r="B91" s="44" t="str">
        <f>'M2 ANNUEL MAQUETTE'!C91</f>
        <v>UE</v>
      </c>
      <c r="C91" s="43">
        <f>'M2 ANNUEL MAQUETTE'!F91</f>
        <v>0</v>
      </c>
      <c r="D91" s="7"/>
      <c r="E91" s="7" t="s">
        <v>415</v>
      </c>
      <c r="F91" s="7" t="s">
        <v>415</v>
      </c>
      <c r="G91" s="41" t="s">
        <v>415</v>
      </c>
      <c r="H91" s="41" t="s">
        <v>415</v>
      </c>
      <c r="I91" s="41" t="s">
        <v>415</v>
      </c>
      <c r="J91" s="41">
        <v>7</v>
      </c>
      <c r="K91" s="41" t="s">
        <v>27</v>
      </c>
      <c r="L91" s="41">
        <v>0.45</v>
      </c>
      <c r="M91" s="41">
        <v>1</v>
      </c>
      <c r="N91" s="41" t="s">
        <v>10</v>
      </c>
      <c r="O91" s="41" t="s">
        <v>417</v>
      </c>
      <c r="P91" s="41"/>
      <c r="Q91" s="41"/>
      <c r="R91" s="41"/>
      <c r="S91" s="12"/>
    </row>
    <row r="92" spans="1:19" ht="30.6" customHeight="1">
      <c r="A92" s="44" t="str">
        <f>'M2 ANNUEL MAQUETTE'!B92</f>
        <v>Projet Personnel et Professionnel (PPP1)</v>
      </c>
      <c r="B92" s="44" t="str">
        <f>'M2 ANNUEL MAQUETTE'!C92</f>
        <v>UE</v>
      </c>
      <c r="C92" s="43">
        <f>'M2 ANNUEL MAQUETTE'!F92</f>
        <v>0</v>
      </c>
      <c r="D92" s="7"/>
      <c r="E92" s="7" t="s">
        <v>426</v>
      </c>
      <c r="F92" s="7" t="s">
        <v>426</v>
      </c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12"/>
    </row>
    <row r="93" spans="1:19" ht="30.6" customHeight="1">
      <c r="A93" s="44" t="str">
        <f>'M2 ANNUEL MAQUETTE'!B93</f>
        <v>PPP1</v>
      </c>
      <c r="B93" s="44" t="str">
        <f>'M2 ANNUEL MAQUETTE'!C93</f>
        <v>ECUE</v>
      </c>
      <c r="C93" s="43">
        <f>'M2 ANNUEL MAQUETTE'!F93</f>
        <v>0</v>
      </c>
      <c r="D93" s="7"/>
      <c r="E93" s="7" t="s">
        <v>426</v>
      </c>
      <c r="F93" s="7" t="s">
        <v>426</v>
      </c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12"/>
    </row>
    <row r="94" spans="1:19" ht="30.6" customHeight="1">
      <c r="A94" s="44" t="str">
        <f>'M2 ANNUEL MAQUETTE'!B94</f>
        <v>Compétences informationnelles</v>
      </c>
      <c r="B94" s="44" t="str">
        <f>'M2 ANNUEL MAQUETTE'!C94</f>
        <v>ECUE</v>
      </c>
      <c r="C94" s="43">
        <f>'M2 ANNUEL MAQUETTE'!F94</f>
        <v>0</v>
      </c>
      <c r="D94" s="7"/>
      <c r="E94" s="7" t="s">
        <v>426</v>
      </c>
      <c r="F94" s="7" t="s">
        <v>426</v>
      </c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12"/>
    </row>
    <row r="95" spans="1:19" ht="30.6" customHeight="1">
      <c r="A95" s="44" t="str">
        <f>'M2 ANNUEL MAQUETTE'!B95</f>
        <v>Hygiène et sécurité</v>
      </c>
      <c r="B95" s="44" t="str">
        <f>'M2 ANNUEL MAQUETTE'!C95</f>
        <v>ECUE</v>
      </c>
      <c r="C95" s="43">
        <f>'M2 ANNUEL MAQUETTE'!F95</f>
        <v>0</v>
      </c>
      <c r="D95" s="7"/>
      <c r="E95" s="7" t="s">
        <v>426</v>
      </c>
      <c r="F95" s="7" t="s">
        <v>426</v>
      </c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12"/>
    </row>
    <row r="96" spans="1:19" ht="30.6" customHeight="1">
      <c r="A96" s="44" t="str">
        <f>'M2 ANNUEL MAQUETTE'!B96</f>
        <v xml:space="preserve">Ethique </v>
      </c>
      <c r="B96" s="44" t="str">
        <f>'M2 ANNUEL MAQUETTE'!C96</f>
        <v>ECUE</v>
      </c>
      <c r="C96" s="43">
        <f>'M2 ANNUEL MAQUETTE'!F96</f>
        <v>0</v>
      </c>
      <c r="D96" s="7"/>
      <c r="E96" s="7" t="s">
        <v>426</v>
      </c>
      <c r="F96" s="7" t="s">
        <v>426</v>
      </c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12"/>
    </row>
    <row r="97" spans="1:19" ht="30.6" customHeight="1">
      <c r="A97" s="44" t="str">
        <f>'M2 ANNUEL MAQUETTE'!B97</f>
        <v>1 UE OUTILS AU CHOIX</v>
      </c>
      <c r="B97" s="44" t="str">
        <f>'M2 ANNUEL MAQUETTE'!C97</f>
        <v>UE</v>
      </c>
      <c r="C97" s="43">
        <f>'M2 ANNUEL MAQUETTE'!F97</f>
        <v>0</v>
      </c>
      <c r="D97" s="7"/>
      <c r="E97" s="7"/>
      <c r="F97" s="7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12"/>
    </row>
    <row r="98" spans="1:19" ht="30.6" customHeight="1">
      <c r="A98" s="44" t="str">
        <f>'M2 ANNUEL MAQUETTE'!B98</f>
        <v>Min 1 - Max 1</v>
      </c>
      <c r="B98" s="44" t="str">
        <f>'M2 ANNUEL MAQUETTE'!C98</f>
        <v>OPTION</v>
      </c>
      <c r="C98" s="43">
        <f>'M2 ANNUEL MAQUETTE'!F98</f>
        <v>0</v>
      </c>
      <c r="D98" s="7"/>
      <c r="E98" s="7"/>
      <c r="F98" s="7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12"/>
    </row>
    <row r="99" spans="1:19" ht="30.6" customHeight="1">
      <c r="A99" s="44" t="str">
        <f>'M2 ANNUEL MAQUETTE'!B99</f>
        <v>UEA Expérimentation animale</v>
      </c>
      <c r="B99" s="44" t="str">
        <f>'M2 ANNUEL MAQUETTE'!C99</f>
        <v>UE</v>
      </c>
      <c r="C99" s="43">
        <f>'M2 ANNUEL MAQUETTE'!F99</f>
        <v>0</v>
      </c>
      <c r="D99" s="7"/>
      <c r="E99" s="7" t="s">
        <v>415</v>
      </c>
      <c r="F99" s="7" t="s">
        <v>415</v>
      </c>
      <c r="G99" s="41" t="s">
        <v>415</v>
      </c>
      <c r="H99" s="41" t="s">
        <v>415</v>
      </c>
      <c r="I99" s="41" t="s">
        <v>415</v>
      </c>
      <c r="J99" s="41">
        <v>7</v>
      </c>
      <c r="K99" s="41" t="s">
        <v>18</v>
      </c>
      <c r="L99" s="41"/>
      <c r="M99" s="41"/>
      <c r="N99" s="41" t="s">
        <v>10</v>
      </c>
      <c r="O99" s="41" t="s">
        <v>420</v>
      </c>
      <c r="P99" s="41"/>
      <c r="Q99" s="41"/>
      <c r="R99" s="41"/>
      <c r="S99" s="12"/>
    </row>
    <row r="100" spans="1:19" ht="30.6" customHeight="1">
      <c r="A100" s="44" t="str">
        <f>'M2 ANNUEL MAQUETTE'!B100</f>
        <v>UEB Initiation au Traitement d'Images Biologiques (ITIB)</v>
      </c>
      <c r="B100" s="44" t="str">
        <f>'M2 ANNUEL MAQUETTE'!C100</f>
        <v>UE</v>
      </c>
      <c r="C100" s="43">
        <f>'M2 ANNUEL MAQUETTE'!F100</f>
        <v>0</v>
      </c>
      <c r="D100" s="7"/>
      <c r="E100" s="7" t="s">
        <v>415</v>
      </c>
      <c r="F100" s="7" t="s">
        <v>415</v>
      </c>
      <c r="G100" s="41" t="s">
        <v>415</v>
      </c>
      <c r="H100" s="41" t="s">
        <v>415</v>
      </c>
      <c r="I100" s="41" t="s">
        <v>415</v>
      </c>
      <c r="J100" s="41">
        <v>7</v>
      </c>
      <c r="K100" s="41" t="s">
        <v>27</v>
      </c>
      <c r="L100" s="41">
        <v>0.5</v>
      </c>
      <c r="M100" s="41">
        <v>1</v>
      </c>
      <c r="N100" s="41" t="s">
        <v>10</v>
      </c>
      <c r="O100" s="41" t="s">
        <v>421</v>
      </c>
      <c r="P100" s="41" t="s">
        <v>18</v>
      </c>
      <c r="Q100" s="41" t="s">
        <v>10</v>
      </c>
      <c r="R100" s="41" t="s">
        <v>421</v>
      </c>
      <c r="S100" s="12"/>
    </row>
    <row r="101" spans="1:19" ht="30.6" customHeight="1">
      <c r="A101" s="44" t="str">
        <f>'M2 ANNUEL MAQUETTE'!B101</f>
        <v>UEC Techniques d'imagerie en Biologie pour la Recherche et la Médecine (TibioMed)</v>
      </c>
      <c r="B101" s="44" t="str">
        <f>'M2 ANNUEL MAQUETTE'!C101</f>
        <v>UE</v>
      </c>
      <c r="C101" s="43">
        <f>'M2 ANNUEL MAQUETTE'!F101</f>
        <v>0</v>
      </c>
      <c r="D101" s="7"/>
      <c r="E101" s="7" t="s">
        <v>415</v>
      </c>
      <c r="F101" s="7" t="s">
        <v>415</v>
      </c>
      <c r="G101" s="41" t="s">
        <v>415</v>
      </c>
      <c r="H101" s="41" t="s">
        <v>415</v>
      </c>
      <c r="I101" s="41" t="s">
        <v>415</v>
      </c>
      <c r="J101" s="41">
        <v>7</v>
      </c>
      <c r="K101" s="41" t="s">
        <v>27</v>
      </c>
      <c r="L101" s="41">
        <v>0.5</v>
      </c>
      <c r="M101" s="41">
        <v>1</v>
      </c>
      <c r="N101" s="41" t="s">
        <v>10</v>
      </c>
      <c r="O101" s="41" t="s">
        <v>417</v>
      </c>
      <c r="P101" s="41" t="s">
        <v>18</v>
      </c>
      <c r="Q101" s="41" t="s">
        <v>10</v>
      </c>
      <c r="R101" s="41" t="s">
        <v>421</v>
      </c>
      <c r="S101" s="12"/>
    </row>
    <row r="102" spans="1:19" ht="30.6" customHeight="1">
      <c r="A102" s="44" t="str">
        <f>'M2 ANNUEL MAQUETTE'!B102</f>
        <v xml:space="preserve">UED TIEX </v>
      </c>
      <c r="B102" s="44" t="str">
        <f>'M2 ANNUEL MAQUETTE'!C102</f>
        <v>UE</v>
      </c>
      <c r="C102" s="43">
        <f>'M2 ANNUEL MAQUETTE'!F102</f>
        <v>0</v>
      </c>
      <c r="D102" s="7"/>
      <c r="E102" s="7" t="s">
        <v>415</v>
      </c>
      <c r="F102" s="7" t="s">
        <v>415</v>
      </c>
      <c r="G102" s="41" t="s">
        <v>415</v>
      </c>
      <c r="H102" s="41" t="s">
        <v>415</v>
      </c>
      <c r="I102" s="41" t="s">
        <v>415</v>
      </c>
      <c r="J102" s="41">
        <v>7</v>
      </c>
      <c r="K102" s="41" t="s">
        <v>27</v>
      </c>
      <c r="L102" s="41">
        <v>0.5</v>
      </c>
      <c r="M102" s="41">
        <v>1</v>
      </c>
      <c r="N102" s="41" t="s">
        <v>10</v>
      </c>
      <c r="O102" s="41" t="s">
        <v>417</v>
      </c>
      <c r="P102" s="41" t="s">
        <v>18</v>
      </c>
      <c r="Q102" s="41" t="s">
        <v>10</v>
      </c>
      <c r="R102" s="41" t="s">
        <v>421</v>
      </c>
      <c r="S102" s="12"/>
    </row>
    <row r="103" spans="1:19" ht="30.6" customHeight="1">
      <c r="A103" s="44" t="str">
        <f>'M2 ANNUEL MAQUETTE'!B103</f>
        <v>UEE Winter School- Conférences</v>
      </c>
      <c r="B103" s="44" t="str">
        <f>'M2 ANNUEL MAQUETTE'!C103</f>
        <v>UE</v>
      </c>
      <c r="C103" s="43">
        <f>'M2 ANNUEL MAQUETTE'!F103</f>
        <v>0</v>
      </c>
      <c r="D103" s="7"/>
      <c r="E103" s="7" t="s">
        <v>415</v>
      </c>
      <c r="F103" s="7" t="s">
        <v>415</v>
      </c>
      <c r="G103" s="41" t="s">
        <v>415</v>
      </c>
      <c r="H103" s="41" t="s">
        <v>415</v>
      </c>
      <c r="I103" s="41" t="s">
        <v>415</v>
      </c>
      <c r="J103" s="41">
        <v>7</v>
      </c>
      <c r="K103" s="41" t="s">
        <v>18</v>
      </c>
      <c r="L103" s="41"/>
      <c r="M103" s="41"/>
      <c r="N103" s="41" t="s">
        <v>10</v>
      </c>
      <c r="O103" s="41" t="s">
        <v>417</v>
      </c>
      <c r="P103" s="41" t="s">
        <v>18</v>
      </c>
      <c r="Q103" s="41" t="s">
        <v>10</v>
      </c>
      <c r="R103" s="41" t="s">
        <v>421</v>
      </c>
      <c r="S103" s="12"/>
    </row>
    <row r="104" spans="1:19" ht="30.6" customHeight="1">
      <c r="A104" s="44" t="str">
        <f>'M2 ANNUEL MAQUETTE'!B104</f>
        <v>UEF Traitement Avancé d’Images Biologiques (TIAB)</v>
      </c>
      <c r="B104" s="44" t="str">
        <f>'M2 ANNUEL MAQUETTE'!C104</f>
        <v>UE</v>
      </c>
      <c r="C104" s="43">
        <f>'M2 ANNUEL MAQUETTE'!F104</f>
        <v>0</v>
      </c>
      <c r="D104" s="7"/>
      <c r="E104" s="7" t="s">
        <v>415</v>
      </c>
      <c r="F104" s="7" t="s">
        <v>415</v>
      </c>
      <c r="G104" s="41" t="s">
        <v>415</v>
      </c>
      <c r="H104" s="41" t="s">
        <v>415</v>
      </c>
      <c r="I104" s="41" t="s">
        <v>415</v>
      </c>
      <c r="J104" s="41">
        <v>7</v>
      </c>
      <c r="K104" s="41" t="s">
        <v>27</v>
      </c>
      <c r="L104" s="41">
        <v>0.5</v>
      </c>
      <c r="M104" s="41">
        <v>1</v>
      </c>
      <c r="N104" s="41" t="s">
        <v>10</v>
      </c>
      <c r="O104" s="41" t="s">
        <v>421</v>
      </c>
      <c r="P104" s="41" t="s">
        <v>18</v>
      </c>
      <c r="Q104" s="41" t="s">
        <v>10</v>
      </c>
      <c r="R104" s="41" t="s">
        <v>421</v>
      </c>
      <c r="S104" s="12"/>
    </row>
    <row r="105" spans="1:19" ht="30.6" customHeight="1">
      <c r="A105" s="44" t="str">
        <f>'M2 ANNUEL MAQUETTE'!B105</f>
        <v>UEG Transfert de technologie/Entrepreunariat (TTE)</v>
      </c>
      <c r="B105" s="44" t="str">
        <f>'M2 ANNUEL MAQUETTE'!C105</f>
        <v>UE</v>
      </c>
      <c r="C105" s="43">
        <f>'M2 ANNUEL MAQUETTE'!F105</f>
        <v>0</v>
      </c>
      <c r="D105" s="7"/>
      <c r="E105" s="7" t="s">
        <v>415</v>
      </c>
      <c r="F105" s="7" t="s">
        <v>415</v>
      </c>
      <c r="G105" s="41" t="s">
        <v>415</v>
      </c>
      <c r="H105" s="41" t="s">
        <v>415</v>
      </c>
      <c r="I105" s="41" t="s">
        <v>415</v>
      </c>
      <c r="J105" s="41">
        <v>7</v>
      </c>
      <c r="K105" s="41" t="s">
        <v>27</v>
      </c>
      <c r="L105" s="41">
        <v>0.3</v>
      </c>
      <c r="M105" s="41">
        <v>1</v>
      </c>
      <c r="N105" s="41" t="s">
        <v>10</v>
      </c>
      <c r="O105" s="41" t="s">
        <v>417</v>
      </c>
      <c r="P105" s="41" t="s">
        <v>18</v>
      </c>
      <c r="Q105" s="41" t="s">
        <v>10</v>
      </c>
      <c r="R105" s="41" t="s">
        <v>421</v>
      </c>
      <c r="S105" s="12"/>
    </row>
    <row r="106" spans="1:19" ht="30.6" customHeight="1">
      <c r="A106" s="44" t="str">
        <f>'M2 ANNUEL MAQUETTE'!B106</f>
        <v>UEH Organoïdes</v>
      </c>
      <c r="B106" s="44" t="str">
        <f>'M2 ANNUEL MAQUETTE'!C106</f>
        <v>UE</v>
      </c>
      <c r="C106" s="43">
        <f>'M2 ANNUEL MAQUETTE'!F106</f>
        <v>0</v>
      </c>
      <c r="D106" s="7"/>
      <c r="E106" s="7" t="s">
        <v>415</v>
      </c>
      <c r="F106" s="7" t="s">
        <v>415</v>
      </c>
      <c r="G106" s="41" t="s">
        <v>415</v>
      </c>
      <c r="H106" s="41" t="s">
        <v>415</v>
      </c>
      <c r="I106" s="41" t="s">
        <v>415</v>
      </c>
      <c r="J106" s="41">
        <v>7</v>
      </c>
      <c r="K106" s="41" t="s">
        <v>27</v>
      </c>
      <c r="L106" s="41">
        <v>0.5</v>
      </c>
      <c r="M106" s="41">
        <v>1</v>
      </c>
      <c r="N106" s="41" t="s">
        <v>10</v>
      </c>
      <c r="O106" s="41" t="s">
        <v>417</v>
      </c>
      <c r="P106" s="41" t="s">
        <v>18</v>
      </c>
      <c r="Q106" s="41" t="s">
        <v>10</v>
      </c>
      <c r="R106" s="41" t="s">
        <v>421</v>
      </c>
      <c r="S106" s="12"/>
    </row>
    <row r="107" spans="1:19" ht="30.6" customHeight="1">
      <c r="A107" s="44" t="str">
        <f>'M2 ANNUEL MAQUETTE'!B107</f>
        <v>UEI Artificial Intelligence : Introduction to Machine Learning</v>
      </c>
      <c r="B107" s="44" t="str">
        <f>'M2 ANNUEL MAQUETTE'!C107</f>
        <v>UE</v>
      </c>
      <c r="C107" s="43">
        <f>'M2 ANNUEL MAQUETTE'!F107</f>
        <v>0</v>
      </c>
      <c r="D107" s="7"/>
      <c r="E107" s="7" t="s">
        <v>415</v>
      </c>
      <c r="F107" s="7" t="s">
        <v>415</v>
      </c>
      <c r="G107" s="41" t="s">
        <v>415</v>
      </c>
      <c r="H107" s="41" t="s">
        <v>415</v>
      </c>
      <c r="I107" s="41" t="s">
        <v>415</v>
      </c>
      <c r="J107" s="41">
        <v>7</v>
      </c>
      <c r="K107" s="41" t="s">
        <v>9</v>
      </c>
      <c r="L107" s="41"/>
      <c r="M107" s="41">
        <v>2</v>
      </c>
      <c r="N107" s="41"/>
      <c r="O107" s="41"/>
      <c r="P107" s="41"/>
      <c r="Q107" s="41"/>
      <c r="R107" s="41"/>
      <c r="S107" s="12"/>
    </row>
    <row r="108" spans="1:19" ht="30.6" customHeight="1">
      <c r="A108" s="44" t="str">
        <f>'M2 ANNUEL MAQUETTE'!B108</f>
        <v>PPR : Stage Laboratoire</v>
      </c>
      <c r="B108" s="44" t="str">
        <f>'M2 ANNUEL MAQUETTE'!C108</f>
        <v>UE</v>
      </c>
      <c r="C108" s="43">
        <f>'M2 ANNUEL MAQUETTE'!F108</f>
        <v>0</v>
      </c>
      <c r="D108" s="7"/>
      <c r="E108" s="7" t="s">
        <v>415</v>
      </c>
      <c r="F108" s="7" t="s">
        <v>415</v>
      </c>
      <c r="G108" s="41" t="s">
        <v>415</v>
      </c>
      <c r="H108" s="41" t="s">
        <v>415</v>
      </c>
      <c r="I108" s="41" t="s">
        <v>415</v>
      </c>
      <c r="J108" s="41"/>
      <c r="K108" s="41"/>
      <c r="L108" s="41"/>
      <c r="M108" s="41"/>
      <c r="N108" s="41"/>
      <c r="O108" s="41"/>
      <c r="P108" s="41"/>
      <c r="Q108" s="41"/>
      <c r="R108" s="41"/>
      <c r="S108" s="12"/>
    </row>
    <row r="109" spans="1:19" ht="30.6" customHeight="1">
      <c r="A109" s="44" t="str">
        <f>'M2 ANNUEL MAQUETTE'!B109</f>
        <v>Présentation du projet de stage</v>
      </c>
      <c r="B109" s="44" t="str">
        <f>'M2 ANNUEL MAQUETTE'!C109</f>
        <v>ECUE</v>
      </c>
      <c r="C109" s="43">
        <f>'M2 ANNUEL MAQUETTE'!F109</f>
        <v>0</v>
      </c>
      <c r="D109" s="7" t="s">
        <v>427</v>
      </c>
      <c r="E109" s="7" t="s">
        <v>415</v>
      </c>
      <c r="F109" s="7" t="s">
        <v>415</v>
      </c>
      <c r="G109" s="41" t="s">
        <v>415</v>
      </c>
      <c r="H109" s="41" t="s">
        <v>415</v>
      </c>
      <c r="I109" s="41" t="s">
        <v>415</v>
      </c>
      <c r="J109" s="41">
        <v>7</v>
      </c>
      <c r="K109" s="41" t="s">
        <v>18</v>
      </c>
      <c r="L109" s="41"/>
      <c r="M109" s="41"/>
      <c r="N109" s="41" t="s">
        <v>19</v>
      </c>
      <c r="O109" s="41" t="s">
        <v>428</v>
      </c>
      <c r="P109" s="41"/>
      <c r="Q109" s="41"/>
      <c r="R109" s="41"/>
      <c r="S109" s="12"/>
    </row>
    <row r="110" spans="1:19" ht="30.6" customHeight="1">
      <c r="A110" s="44" t="str">
        <f>'M2 ANNUEL MAQUETTE'!B110</f>
        <v>Présentation des résultats expérimentaux</v>
      </c>
      <c r="B110" s="44" t="str">
        <f>'M2 ANNUEL MAQUETTE'!C110</f>
        <v>ECUE</v>
      </c>
      <c r="C110" s="43">
        <f>'M2 ANNUEL MAQUETTE'!F110</f>
        <v>0</v>
      </c>
      <c r="D110" s="7" t="s">
        <v>416</v>
      </c>
      <c r="E110" s="7" t="s">
        <v>415</v>
      </c>
      <c r="F110" s="7" t="s">
        <v>415</v>
      </c>
      <c r="G110" s="41" t="s">
        <v>415</v>
      </c>
      <c r="H110" s="41" t="s">
        <v>415</v>
      </c>
      <c r="I110" s="41" t="s">
        <v>415</v>
      </c>
      <c r="J110" s="42">
        <v>7</v>
      </c>
      <c r="K110" s="42" t="s">
        <v>18</v>
      </c>
      <c r="L110" s="42"/>
      <c r="M110" s="42"/>
      <c r="N110" s="42" t="s">
        <v>19</v>
      </c>
      <c r="O110" s="42" t="s">
        <v>429</v>
      </c>
      <c r="P110" s="42"/>
      <c r="Q110" s="42"/>
      <c r="R110" s="42"/>
      <c r="S110" s="12"/>
    </row>
    <row r="111" spans="1:19" ht="30.6" customHeight="1">
      <c r="A111" s="44" t="str">
        <f>'M2 ANNUEL MAQUETTE'!B111</f>
        <v>Rapport de stage</v>
      </c>
      <c r="B111" s="44" t="str">
        <f>'M2 ANNUEL MAQUETTE'!C111</f>
        <v>ECUE</v>
      </c>
      <c r="C111" s="43">
        <f>'M2 ANNUEL MAQUETTE'!F111</f>
        <v>0</v>
      </c>
      <c r="D111" s="7" t="s">
        <v>427</v>
      </c>
      <c r="E111" s="7" t="s">
        <v>415</v>
      </c>
      <c r="F111" s="7" t="s">
        <v>415</v>
      </c>
      <c r="G111" s="41" t="s">
        <v>415</v>
      </c>
      <c r="H111" s="41" t="s">
        <v>415</v>
      </c>
      <c r="I111" s="41" t="s">
        <v>415</v>
      </c>
      <c r="J111" s="42">
        <v>7</v>
      </c>
      <c r="K111" s="42" t="s">
        <v>18</v>
      </c>
      <c r="L111" s="42"/>
      <c r="M111" s="42"/>
      <c r="N111" s="42" t="s">
        <v>34</v>
      </c>
      <c r="O111" s="42"/>
      <c r="P111" s="42"/>
      <c r="Q111" s="42"/>
      <c r="R111" s="42"/>
      <c r="S111" s="12"/>
    </row>
    <row r="112" spans="1:19" ht="30.6" customHeight="1">
      <c r="A112" s="44" t="str">
        <f>'M2 ANNUEL MAQUETTE'!B112</f>
        <v>Note de l'encadrant(e)</v>
      </c>
      <c r="B112" s="44" t="str">
        <f>'M2 ANNUEL MAQUETTE'!C112</f>
        <v>ECUE</v>
      </c>
      <c r="C112" s="43">
        <f>'M2 ANNUEL MAQUETTE'!F112</f>
        <v>0</v>
      </c>
      <c r="D112" s="7" t="s">
        <v>430</v>
      </c>
      <c r="E112" s="7" t="s">
        <v>415</v>
      </c>
      <c r="F112" s="7" t="s">
        <v>415</v>
      </c>
      <c r="G112" s="41" t="s">
        <v>415</v>
      </c>
      <c r="H112" s="41" t="s">
        <v>415</v>
      </c>
      <c r="I112" s="41" t="s">
        <v>415</v>
      </c>
      <c r="J112" s="42">
        <v>7</v>
      </c>
      <c r="K112" s="42" t="s">
        <v>18</v>
      </c>
      <c r="L112" s="42"/>
      <c r="M112" s="42"/>
      <c r="N112" s="42"/>
      <c r="O112" s="42"/>
      <c r="P112" s="42"/>
      <c r="Q112" s="42"/>
      <c r="R112" s="42"/>
      <c r="S112" s="12" t="s">
        <v>431</v>
      </c>
    </row>
    <row r="113" spans="1:19" ht="30.6" customHeight="1">
      <c r="A113" s="44" t="str">
        <f>'M2 ANNUEL MAQUETTE'!B113</f>
        <v>Projet tutoré de préparation scientifique au stage de laboratoire</v>
      </c>
      <c r="B113" s="44" t="str">
        <f>'M2 ANNUEL MAQUETTE'!C113</f>
        <v>ECUE</v>
      </c>
      <c r="C113" s="43" t="str">
        <f>'M2 ANNUEL MAQUETTE'!F113</f>
        <v> </v>
      </c>
      <c r="D113" s="42"/>
      <c r="E113" s="7" t="s">
        <v>426</v>
      </c>
      <c r="F113" s="7" t="s">
        <v>426</v>
      </c>
      <c r="G113" s="41" t="s">
        <v>426</v>
      </c>
      <c r="H113" s="41" t="s">
        <v>426</v>
      </c>
      <c r="I113" s="41" t="s">
        <v>426</v>
      </c>
      <c r="J113" s="42" t="s">
        <v>388</v>
      </c>
      <c r="K113" s="42"/>
      <c r="L113" s="42"/>
      <c r="M113" s="42"/>
      <c r="N113" s="42"/>
      <c r="O113" s="42"/>
      <c r="P113" s="42"/>
      <c r="Q113" s="42"/>
      <c r="R113" s="42"/>
      <c r="S113" s="12"/>
    </row>
    <row r="114" spans="1:19" ht="30.6" customHeight="1">
      <c r="A114" s="44">
        <f>'M2 ANNUEL MAQUETTE'!B114</f>
        <v>0</v>
      </c>
      <c r="B114" s="44">
        <f>'M2 ANNUEL MAQUETTE'!C114</f>
        <v>0</v>
      </c>
      <c r="C114" s="43">
        <f>'M2 ANNUEL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</row>
    <row r="115" spans="1:19" ht="30.6" customHeight="1">
      <c r="A115" s="44">
        <f>'M2 ANNUEL MAQUETTE'!B115</f>
        <v>0</v>
      </c>
      <c r="B115" s="44">
        <f>'M2 ANNUEL MAQUETTE'!C115</f>
        <v>0</v>
      </c>
      <c r="C115" s="43">
        <f>'M2 ANNUEL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</row>
    <row r="116" spans="1:19" ht="30.6" customHeight="1">
      <c r="A116" s="44">
        <f>'M2 ANNUEL MAQUETTE'!B116</f>
        <v>0</v>
      </c>
      <c r="B116" s="44">
        <f>'M2 ANNUEL MAQUETTE'!C116</f>
        <v>0</v>
      </c>
      <c r="C116" s="43">
        <f>'M2 ANNUEL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</row>
    <row r="117" spans="1:19" ht="30.6" customHeight="1">
      <c r="A117" s="44">
        <f>'M2 ANNUEL MAQUETTE'!B117</f>
        <v>0</v>
      </c>
      <c r="B117" s="44">
        <f>'M2 ANNUEL MAQUETTE'!C117</f>
        <v>0</v>
      </c>
      <c r="C117" s="43">
        <f>'M2 ANNUEL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</row>
    <row r="118" spans="1:19" ht="30.6" customHeight="1">
      <c r="A118" s="44">
        <f>'M2 ANNUEL MAQUETTE'!B118</f>
        <v>0</v>
      </c>
      <c r="B118" s="44">
        <f>'M2 ANNUEL MAQUETTE'!C118</f>
        <v>0</v>
      </c>
      <c r="C118" s="43">
        <f>'M2 ANNUEL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</row>
    <row r="119" spans="1:19" ht="30.6" customHeight="1">
      <c r="A119" s="44">
        <f>'M2 ANNUEL MAQUETTE'!B119</f>
        <v>0</v>
      </c>
      <c r="B119" s="44">
        <f>'M2 ANNUEL MAQUETTE'!C119</f>
        <v>0</v>
      </c>
      <c r="C119" s="43">
        <f>'M2 ANNUEL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</row>
    <row r="120" spans="1:19" ht="30.6" customHeight="1">
      <c r="A120" s="44">
        <f>'M2 ANNUEL MAQUETTE'!B120</f>
        <v>0</v>
      </c>
      <c r="B120" s="44">
        <f>'M2 ANNUEL MAQUETTE'!C120</f>
        <v>0</v>
      </c>
      <c r="C120" s="43">
        <f>'M2 ANNUEL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</row>
    <row r="121" spans="1:19" ht="30.6" customHeight="1">
      <c r="A121" s="44">
        <f>'M2 ANNUEL MAQUETTE'!B121</f>
        <v>0</v>
      </c>
      <c r="B121" s="44">
        <f>'M2 ANNUEL MAQUETTE'!C121</f>
        <v>0</v>
      </c>
      <c r="C121" s="43">
        <f>'M2 ANNUEL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</row>
    <row r="122" spans="1:19" ht="30.6" customHeight="1">
      <c r="A122" s="44">
        <f>'M2 ANNUEL MAQUETTE'!B122</f>
        <v>0</v>
      </c>
      <c r="B122" s="44">
        <f>'M2 ANNUEL MAQUETTE'!C122</f>
        <v>0</v>
      </c>
      <c r="C122" s="43">
        <f>'M2 ANNUEL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</row>
    <row r="123" spans="1:19" ht="30.6" customHeight="1">
      <c r="A123" s="44">
        <f>'M2 ANNUEL MAQUETTE'!B123</f>
        <v>0</v>
      </c>
      <c r="B123" s="44">
        <f>'M2 ANNUEL MAQUETTE'!C123</f>
        <v>0</v>
      </c>
      <c r="C123" s="43">
        <f>'M2 ANNUEL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</row>
    <row r="124" spans="1:19" ht="30.6" customHeight="1">
      <c r="A124" s="44">
        <f>'M2 ANNUEL MAQUETTE'!B124</f>
        <v>0</v>
      </c>
      <c r="B124" s="44">
        <f>'M2 ANNUEL MAQUETTE'!C124</f>
        <v>0</v>
      </c>
      <c r="C124" s="43">
        <f>'M2 ANNUEL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</row>
    <row r="125" spans="1:19" ht="30.6" customHeight="1">
      <c r="A125" s="44">
        <f>'M2 ANNUEL MAQUETTE'!B125</f>
        <v>0</v>
      </c>
      <c r="B125" s="44">
        <f>'M2 ANNUEL MAQUETTE'!C125</f>
        <v>0</v>
      </c>
      <c r="C125" s="43">
        <f>'M2 ANNUEL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</row>
    <row r="126" spans="1:19" ht="30.6" customHeight="1">
      <c r="A126" s="44">
        <f>'M2 ANNUEL MAQUETTE'!B126</f>
        <v>0</v>
      </c>
      <c r="B126" s="44">
        <f>'M2 ANNUEL MAQUETTE'!C126</f>
        <v>0</v>
      </c>
      <c r="C126" s="43">
        <f>'M2 ANNUEL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</row>
    <row r="127" spans="1:19" ht="30.6" customHeight="1">
      <c r="A127" s="44">
        <f>'M2 ANNUEL MAQUETTE'!B127</f>
        <v>0</v>
      </c>
      <c r="B127" s="44">
        <f>'M2 ANNUEL MAQUETTE'!C127</f>
        <v>0</v>
      </c>
      <c r="C127" s="43">
        <f>'M2 ANNUEL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</row>
    <row r="128" spans="1:19" ht="30.6" customHeight="1">
      <c r="A128" s="44">
        <f>'M2 ANNUEL MAQUETTE'!B128</f>
        <v>0</v>
      </c>
      <c r="B128" s="44">
        <f>'M2 ANNUEL MAQUETTE'!C128</f>
        <v>0</v>
      </c>
      <c r="C128" s="43">
        <f>'M2 ANNUEL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</row>
    <row r="129" spans="1:19" ht="30.6" customHeight="1">
      <c r="A129" s="44">
        <f>'M2 ANNUEL MAQUETTE'!B129</f>
        <v>0</v>
      </c>
      <c r="B129" s="44">
        <f>'M2 ANNUEL MAQUETTE'!C129</f>
        <v>0</v>
      </c>
      <c r="C129" s="43">
        <f>'M2 ANNUEL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</row>
    <row r="130" spans="1:19" ht="30.6" customHeight="1">
      <c r="A130" s="44">
        <f>'M2 ANNUEL MAQUETTE'!B130</f>
        <v>0</v>
      </c>
      <c r="B130" s="44">
        <f>'M2 ANNUEL MAQUETTE'!C130</f>
        <v>0</v>
      </c>
      <c r="C130" s="43">
        <f>'M2 ANNUEL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</row>
    <row r="131" spans="1:19" ht="30.6" customHeight="1">
      <c r="A131" s="44">
        <f>'M2 ANNUEL MAQUETTE'!B131</f>
        <v>0</v>
      </c>
      <c r="B131" s="44">
        <f>'M2 ANNUEL MAQUETTE'!C131</f>
        <v>0</v>
      </c>
      <c r="C131" s="43">
        <f>'M2 ANNUEL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</row>
    <row r="132" spans="1:19" ht="30.6" customHeight="1">
      <c r="A132" s="44">
        <f>'M2 ANNUEL MAQUETTE'!B132</f>
        <v>0</v>
      </c>
      <c r="B132" s="44">
        <f>'M2 ANNUEL MAQUETTE'!C132</f>
        <v>0</v>
      </c>
      <c r="C132" s="43">
        <f>'M2 ANNUEL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</row>
    <row r="133" spans="1:19" ht="30.6" customHeight="1">
      <c r="A133" s="44">
        <f>'M2 ANNUEL MAQUETTE'!B133</f>
        <v>0</v>
      </c>
      <c r="B133" s="44">
        <f>'M2 ANNUEL MAQUETTE'!C133</f>
        <v>0</v>
      </c>
      <c r="C133" s="43">
        <f>'M2 ANNUEL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</row>
    <row r="134" spans="1:19" ht="30.6" customHeight="1">
      <c r="A134" s="44">
        <f>'M2 ANNUEL MAQUETTE'!B134</f>
        <v>0</v>
      </c>
      <c r="B134" s="44">
        <f>'M2 ANNUEL MAQUETTE'!C134</f>
        <v>0</v>
      </c>
      <c r="C134" s="43">
        <f>'M2 ANNUEL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</row>
    <row r="135" spans="1:19" ht="30.6" customHeight="1">
      <c r="A135" s="44">
        <f>'M2 ANNUEL MAQUETTE'!B135</f>
        <v>0</v>
      </c>
      <c r="B135" s="44">
        <f>'M2 ANNUEL MAQUETTE'!C135</f>
        <v>0</v>
      </c>
      <c r="C135" s="43">
        <f>'M2 ANNUEL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</row>
    <row r="136" spans="1:19" ht="30.6" customHeight="1">
      <c r="A136" s="44">
        <f>'M2 ANNUEL MAQUETTE'!B136</f>
        <v>0</v>
      </c>
      <c r="B136" s="44">
        <f>'M2 ANNUEL MAQUETTE'!C136</f>
        <v>0</v>
      </c>
      <c r="C136" s="43">
        <f>'M2 ANNUEL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</row>
    <row r="137" spans="1:19" ht="30.6" customHeight="1">
      <c r="A137" s="44">
        <f>'M2 ANNUEL MAQUETTE'!B137</f>
        <v>0</v>
      </c>
      <c r="B137" s="44">
        <f>'M2 ANNUEL MAQUETTE'!C137</f>
        <v>0</v>
      </c>
      <c r="C137" s="43">
        <f>'M2 ANNUEL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</row>
    <row r="138" spans="1:19" ht="30.6" customHeight="1">
      <c r="A138" s="44">
        <f>'M2 ANNUEL MAQUETTE'!B138</f>
        <v>0</v>
      </c>
      <c r="B138" s="44">
        <f>'M2 ANNUEL MAQUETTE'!C138</f>
        <v>0</v>
      </c>
      <c r="C138" s="43">
        <f>'M2 ANNUEL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</row>
    <row r="139" spans="1:19" ht="30.6" customHeight="1">
      <c r="A139" s="44">
        <f>'M2 ANNUEL MAQUETTE'!B139</f>
        <v>0</v>
      </c>
      <c r="B139" s="44">
        <f>'M2 ANNUEL MAQUETTE'!C139</f>
        <v>0</v>
      </c>
      <c r="C139" s="43">
        <f>'M2 ANNUEL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</row>
    <row r="140" spans="1:19" ht="30.6" customHeight="1">
      <c r="A140" s="44">
        <f>'M2 ANNUEL MAQUETTE'!B140</f>
        <v>0</v>
      </c>
      <c r="B140" s="44">
        <f>'M2 ANNUEL MAQUETTE'!C140</f>
        <v>0</v>
      </c>
      <c r="C140" s="43">
        <f>'M2 ANNUEL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</row>
    <row r="141" spans="1:19" ht="30.6" customHeight="1">
      <c r="A141" s="44">
        <f>'M2 ANNUEL MAQUETTE'!B141</f>
        <v>0</v>
      </c>
      <c r="B141" s="44">
        <f>'M2 ANNUEL MAQUETTE'!C141</f>
        <v>0</v>
      </c>
      <c r="C141" s="43">
        <f>'M2 ANNUEL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</row>
    <row r="142" spans="1:19" ht="30.6" customHeight="1">
      <c r="A142" s="44">
        <f>'M2 ANNUEL MAQUETTE'!B142</f>
        <v>0</v>
      </c>
      <c r="B142" s="44">
        <f>'M2 ANNUEL MAQUETTE'!C142</f>
        <v>0</v>
      </c>
      <c r="C142" s="43">
        <f>'M2 ANNUEL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</row>
    <row r="143" spans="1:19" ht="30.6" customHeight="1">
      <c r="A143" s="44">
        <f>'M2 ANNUEL MAQUETTE'!B143</f>
        <v>0</v>
      </c>
      <c r="B143" s="44">
        <f>'M2 ANNUEL MAQUETTE'!C143</f>
        <v>0</v>
      </c>
      <c r="C143" s="43">
        <f>'M2 ANNUEL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</row>
    <row r="144" spans="1:19" ht="30.6" customHeight="1">
      <c r="A144" s="44">
        <f>'M2 ANNUEL MAQUETTE'!B144</f>
        <v>0</v>
      </c>
      <c r="B144" s="44">
        <f>'M2 ANNUEL MAQUETTE'!C144</f>
        <v>0</v>
      </c>
      <c r="C144" s="43">
        <f>'M2 ANNUEL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</row>
    <row r="145" spans="1:19" ht="30.6" customHeight="1">
      <c r="A145" s="44">
        <f>'M2 ANNUEL MAQUETTE'!B145</f>
        <v>0</v>
      </c>
      <c r="B145" s="44">
        <f>'M2 ANNUEL MAQUETTE'!C145</f>
        <v>0</v>
      </c>
      <c r="C145" s="43">
        <f>'M2 ANNUEL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</row>
    <row r="146" spans="1:19" ht="30.6" customHeight="1">
      <c r="A146" s="44">
        <f>'M2 ANNUEL MAQUETTE'!B146</f>
        <v>0</v>
      </c>
      <c r="B146" s="44">
        <f>'M2 ANNUEL MAQUETTE'!C146</f>
        <v>0</v>
      </c>
      <c r="C146" s="43">
        <f>'M2 ANNUEL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</row>
    <row r="147" spans="1:19" ht="30.6" customHeight="1">
      <c r="A147" s="44">
        <f>'M2 ANNUEL MAQUETTE'!B147</f>
        <v>0</v>
      </c>
      <c r="B147" s="44">
        <f>'M2 ANNUEL MAQUETTE'!C147</f>
        <v>0</v>
      </c>
      <c r="C147" s="43">
        <f>'M2 ANNUEL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</row>
    <row r="148" spans="1:19" ht="30.6" customHeight="1">
      <c r="A148" s="44">
        <f>'M2 ANNUEL MAQUETTE'!B148</f>
        <v>0</v>
      </c>
      <c r="B148" s="44">
        <f>'M2 ANNUEL MAQUETTE'!C148</f>
        <v>0</v>
      </c>
      <c r="C148" s="43">
        <f>'M2 ANNUEL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</row>
    <row r="149" spans="1:19" ht="30.6" customHeight="1">
      <c r="A149" s="44">
        <f>'M2 ANNUEL MAQUETTE'!B149</f>
        <v>0</v>
      </c>
      <c r="B149" s="44">
        <f>'M2 ANNUEL MAQUETTE'!C149</f>
        <v>0</v>
      </c>
      <c r="C149" s="43">
        <f>'M2 ANNUEL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</row>
    <row r="150" spans="1:19" ht="30.6" customHeight="1">
      <c r="A150" s="44">
        <f>'M2 ANNUEL MAQUETTE'!B150</f>
        <v>0</v>
      </c>
      <c r="B150" s="44">
        <f>'M2 ANNUEL MAQUETTE'!C150</f>
        <v>0</v>
      </c>
      <c r="C150" s="43">
        <f>'M2 ANNUEL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</row>
    <row r="151" spans="1:19" ht="30.6" customHeight="1">
      <c r="A151" s="44">
        <f>'M2 ANNUEL MAQUETTE'!B151</f>
        <v>0</v>
      </c>
      <c r="B151" s="44">
        <f>'M2 ANNUEL MAQUETTE'!C151</f>
        <v>0</v>
      </c>
      <c r="C151" s="43">
        <f>'M2 ANNUEL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</row>
    <row r="152" spans="1:19" ht="30.6" customHeight="1">
      <c r="A152" s="44">
        <f>'M2 ANNUEL MAQUETTE'!B152</f>
        <v>0</v>
      </c>
      <c r="B152" s="44">
        <f>'M2 ANNUEL MAQUETTE'!C152</f>
        <v>0</v>
      </c>
      <c r="C152" s="43">
        <f>'M2 ANNUEL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</row>
    <row r="153" spans="1:19" ht="30.6" customHeight="1">
      <c r="A153" s="44">
        <f>'M2 ANNUEL MAQUETTE'!B153</f>
        <v>0</v>
      </c>
      <c r="B153" s="44">
        <f>'M2 ANNUEL MAQUETTE'!C153</f>
        <v>0</v>
      </c>
      <c r="C153" s="43">
        <f>'M2 ANNUEL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</row>
    <row r="154" spans="1:19" ht="30.6" customHeight="1">
      <c r="A154" s="44">
        <f>'M2 ANNUEL MAQUETTE'!B154</f>
        <v>0</v>
      </c>
      <c r="B154" s="44">
        <f>'M2 ANNUEL MAQUETTE'!C154</f>
        <v>0</v>
      </c>
      <c r="C154" s="43">
        <f>'M2 ANNUEL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</row>
    <row r="155" spans="1:19" ht="30.6" customHeight="1">
      <c r="A155" s="44">
        <f>'M2 ANNUEL MAQUETTE'!B155</f>
        <v>0</v>
      </c>
      <c r="B155" s="44">
        <f>'M2 ANNUEL MAQUETTE'!C155</f>
        <v>0</v>
      </c>
      <c r="C155" s="43">
        <f>'M2 ANNUEL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</row>
    <row r="156" spans="1:19" ht="30.6" customHeight="1">
      <c r="A156" s="44">
        <f>'M2 ANNUEL MAQUETTE'!B156</f>
        <v>0</v>
      </c>
      <c r="B156" s="44">
        <f>'M2 ANNUEL MAQUETTE'!C156</f>
        <v>0</v>
      </c>
      <c r="C156" s="43">
        <f>'M2 ANNUEL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</row>
    <row r="157" spans="1:19" ht="30.6" customHeight="1">
      <c r="A157" s="44">
        <f>'M2 ANNUEL MAQUETTE'!B157</f>
        <v>0</v>
      </c>
      <c r="B157" s="44">
        <f>'M2 ANNUEL MAQUETTE'!C157</f>
        <v>0</v>
      </c>
      <c r="C157" s="43">
        <f>'M2 ANNUEL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</row>
    <row r="158" spans="1:19" ht="30.6" customHeight="1">
      <c r="A158" s="44">
        <f>'M2 ANNUEL MAQUETTE'!B158</f>
        <v>0</v>
      </c>
      <c r="B158" s="44">
        <f>'M2 ANNUEL MAQUETTE'!C158</f>
        <v>0</v>
      </c>
      <c r="C158" s="43">
        <f>'M2 ANNUEL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</row>
    <row r="159" spans="1:19" ht="30.6" customHeight="1">
      <c r="A159" s="44">
        <f>'M2 ANNUEL MAQUETTE'!B159</f>
        <v>0</v>
      </c>
      <c r="B159" s="44">
        <f>'M2 ANNUEL MAQUETTE'!C159</f>
        <v>0</v>
      </c>
      <c r="C159" s="43">
        <f>'M2 ANNUEL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</row>
    <row r="160" spans="1:19" ht="30.6" customHeight="1">
      <c r="A160" s="44">
        <f>'M2 ANNUEL MAQUETTE'!B160</f>
        <v>0</v>
      </c>
      <c r="B160" s="44">
        <f>'M2 ANNUEL MAQUETTE'!C160</f>
        <v>0</v>
      </c>
      <c r="C160" s="43">
        <f>'M2 ANNUEL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</row>
    <row r="161" spans="1:19" ht="30.6" customHeight="1">
      <c r="A161" s="44">
        <f>'M2 ANNUEL MAQUETTE'!B161</f>
        <v>0</v>
      </c>
      <c r="B161" s="44">
        <f>'M2 ANNUEL MAQUETTE'!C161</f>
        <v>0</v>
      </c>
      <c r="C161" s="43">
        <f>'M2 ANNUEL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</row>
    <row r="162" spans="1:19" ht="30.6" customHeight="1">
      <c r="A162" s="44">
        <f>'M2 ANNUEL MAQUETTE'!B162</f>
        <v>0</v>
      </c>
      <c r="B162" s="44">
        <f>'M2 ANNUEL MAQUETTE'!C162</f>
        <v>0</v>
      </c>
      <c r="C162" s="43">
        <f>'M2 ANNUEL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</row>
    <row r="163" spans="1:19" ht="30.6" customHeight="1">
      <c r="A163" s="44">
        <f>'M2 ANNUEL MAQUETTE'!B163</f>
        <v>0</v>
      </c>
      <c r="B163" s="44">
        <f>'M2 ANNUEL MAQUETTE'!C163</f>
        <v>0</v>
      </c>
      <c r="C163" s="43">
        <f>'M2 ANNUEL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</row>
    <row r="164" spans="1:19" ht="30.6" customHeight="1">
      <c r="A164" s="44">
        <f>'M2 ANNUEL MAQUETTE'!B164</f>
        <v>0</v>
      </c>
      <c r="B164" s="44">
        <f>'M2 ANNUEL MAQUETTE'!C164</f>
        <v>0</v>
      </c>
      <c r="C164" s="43">
        <f>'M2 ANNUEL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</row>
    <row r="165" spans="1:19" ht="30.6" customHeight="1">
      <c r="A165" s="44">
        <f>'M2 ANNUEL MAQUETTE'!B165</f>
        <v>0</v>
      </c>
      <c r="B165" s="44">
        <f>'M2 ANNUEL MAQUETTE'!C165</f>
        <v>0</v>
      </c>
      <c r="C165" s="43">
        <f>'M2 ANNUEL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</row>
    <row r="166" spans="1:19" ht="30.6" customHeight="1">
      <c r="A166" s="44">
        <f>'M2 ANNUEL MAQUETTE'!B166</f>
        <v>0</v>
      </c>
      <c r="B166" s="44">
        <f>'M2 ANNUEL MAQUETTE'!C166</f>
        <v>0</v>
      </c>
      <c r="C166" s="43">
        <f>'M2 ANNUEL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</row>
    <row r="167" spans="1:19" ht="30.6" customHeight="1">
      <c r="A167" s="44">
        <f>'M2 ANNUEL MAQUETTE'!B167</f>
        <v>0</v>
      </c>
      <c r="B167" s="44">
        <f>'M2 ANNUEL MAQUETTE'!C167</f>
        <v>0</v>
      </c>
      <c r="C167" s="43">
        <f>'M2 ANNUEL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</row>
    <row r="168" spans="1:19" ht="30.6" customHeight="1">
      <c r="A168" s="44">
        <f>'M2 ANNUEL MAQUETTE'!B168</f>
        <v>0</v>
      </c>
      <c r="B168" s="44">
        <f>'M2 ANNUEL MAQUETTE'!C168</f>
        <v>0</v>
      </c>
      <c r="C168" s="43">
        <f>'M2 ANNUEL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</row>
    <row r="169" spans="1:19" ht="30.6" customHeight="1">
      <c r="A169" s="44">
        <f>'M2 ANNUEL MAQUETTE'!B169</f>
        <v>0</v>
      </c>
      <c r="B169" s="44">
        <f>'M2 ANNUEL MAQUETTE'!C169</f>
        <v>0</v>
      </c>
      <c r="C169" s="43">
        <f>'M2 ANNUEL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</row>
    <row r="170" spans="1:19" ht="30.6" customHeight="1">
      <c r="A170" s="44">
        <f>'M2 ANNUEL MAQUETTE'!B170</f>
        <v>0</v>
      </c>
      <c r="B170" s="44">
        <f>'M2 ANNUEL MAQUETTE'!C170</f>
        <v>0</v>
      </c>
      <c r="C170" s="43">
        <f>'M2 ANNUEL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</row>
    <row r="171" spans="1:19" ht="30.6" customHeight="1">
      <c r="A171" s="44">
        <f>'M2 ANNUEL MAQUETTE'!B171</f>
        <v>0</v>
      </c>
      <c r="B171" s="44">
        <f>'M2 ANNUEL MAQUETTE'!C171</f>
        <v>0</v>
      </c>
      <c r="C171" s="43">
        <f>'M2 ANNUEL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</row>
    <row r="172" spans="1:19" ht="30.6" customHeight="1">
      <c r="A172" s="44">
        <f>'M2 ANNUEL MAQUETTE'!B172</f>
        <v>0</v>
      </c>
      <c r="B172" s="44">
        <f>'M2 ANNUEL MAQUETTE'!C172</f>
        <v>0</v>
      </c>
      <c r="C172" s="43">
        <f>'M2 ANNUEL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</row>
    <row r="173" spans="1:19" ht="30.6" customHeight="1">
      <c r="A173" s="44">
        <f>'M2 ANNUEL MAQUETTE'!B173</f>
        <v>0</v>
      </c>
      <c r="B173" s="44">
        <f>'M2 ANNUEL MAQUETTE'!C173</f>
        <v>0</v>
      </c>
      <c r="C173" s="43">
        <f>'M2 ANNUEL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</row>
    <row r="174" spans="1:19" ht="30.6" customHeight="1">
      <c r="A174" s="44">
        <f>'M2 ANNUEL MAQUETTE'!B174</f>
        <v>0</v>
      </c>
      <c r="B174" s="44">
        <f>'M2 ANNUEL MAQUETTE'!C174</f>
        <v>0</v>
      </c>
      <c r="C174" s="43">
        <f>'M2 ANNUEL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</row>
    <row r="175" spans="1:19" ht="30.6" customHeight="1">
      <c r="A175" s="44">
        <f>'M2 ANNUEL MAQUETTE'!B175</f>
        <v>0</v>
      </c>
      <c r="B175" s="44">
        <f>'M2 ANNUEL MAQUETTE'!C175</f>
        <v>0</v>
      </c>
      <c r="C175" s="43">
        <f>'M2 ANNUEL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</row>
    <row r="176" spans="1:19" ht="30.6" customHeight="1">
      <c r="A176" s="44">
        <f>'M2 ANNUEL MAQUETTE'!B176</f>
        <v>0</v>
      </c>
      <c r="B176" s="44">
        <f>'M2 ANNUEL MAQUETTE'!C176</f>
        <v>0</v>
      </c>
      <c r="C176" s="43">
        <f>'M2 ANNUEL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</row>
    <row r="177" spans="1:19" ht="30.6" customHeight="1">
      <c r="A177" s="44">
        <f>'M2 ANNUEL MAQUETTE'!B177</f>
        <v>0</v>
      </c>
      <c r="B177" s="44">
        <f>'M2 ANNUEL MAQUETTE'!C177</f>
        <v>0</v>
      </c>
      <c r="C177" s="43">
        <f>'M2 ANNUEL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</row>
    <row r="178" spans="1:19" ht="30.6" customHeight="1">
      <c r="A178" s="44">
        <f>'M2 ANNUEL MAQUETTE'!B178</f>
        <v>0</v>
      </c>
      <c r="B178" s="44">
        <f>'M2 ANNUEL MAQUETTE'!C178</f>
        <v>0</v>
      </c>
      <c r="C178" s="43">
        <f>'M2 ANNUEL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</row>
    <row r="179" spans="1:19" ht="30.6" customHeight="1">
      <c r="A179" s="44">
        <f>'M2 ANNUEL MAQUETTE'!B179</f>
        <v>0</v>
      </c>
      <c r="B179" s="44">
        <f>'M2 ANNUEL MAQUETTE'!C179</f>
        <v>0</v>
      </c>
      <c r="C179" s="43">
        <f>'M2 ANNUEL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</row>
    <row r="180" spans="1:19" ht="30.6" customHeight="1">
      <c r="A180" s="44">
        <f>'M2 ANNUEL MAQUETTE'!B180</f>
        <v>0</v>
      </c>
      <c r="B180" s="44">
        <f>'M2 ANNUEL MAQUETTE'!C180</f>
        <v>0</v>
      </c>
      <c r="C180" s="43">
        <f>'M2 ANNUEL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</row>
    <row r="181" spans="1:19" ht="30.6" customHeight="1">
      <c r="A181" s="44">
        <f>'M2 ANNUEL MAQUETTE'!B181</f>
        <v>0</v>
      </c>
      <c r="B181" s="44">
        <f>'M2 ANNUEL MAQUETTE'!C181</f>
        <v>0</v>
      </c>
      <c r="C181" s="43">
        <f>'M2 ANNUEL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</row>
    <row r="182" spans="1:19" ht="30.6" customHeight="1">
      <c r="A182" s="44">
        <f>'M2 ANNUEL MAQUETTE'!B182</f>
        <v>0</v>
      </c>
      <c r="B182" s="44">
        <f>'M2 ANNUEL MAQUETTE'!C182</f>
        <v>0</v>
      </c>
      <c r="C182" s="43">
        <f>'M2 ANNUEL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</row>
    <row r="183" spans="1:19" ht="30.6" customHeight="1">
      <c r="A183" s="44">
        <f>'M2 ANNUEL MAQUETTE'!B183</f>
        <v>0</v>
      </c>
      <c r="B183" s="44">
        <f>'M2 ANNUEL MAQUETTE'!C183</f>
        <v>0</v>
      </c>
      <c r="C183" s="43">
        <f>'M2 ANNUEL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</row>
    <row r="184" spans="1:19" ht="30.6" customHeight="1">
      <c r="A184" s="44">
        <f>'M2 ANNUEL MAQUETTE'!B184</f>
        <v>0</v>
      </c>
      <c r="B184" s="44">
        <f>'M2 ANNUEL MAQUETTE'!C184</f>
        <v>0</v>
      </c>
      <c r="C184" s="43">
        <f>'M2 ANNUEL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</row>
    <row r="185" spans="1:19" ht="30.6" customHeight="1">
      <c r="A185" s="44">
        <f>'M2 ANNUEL MAQUETTE'!B185</f>
        <v>0</v>
      </c>
      <c r="B185" s="44">
        <f>'M2 ANNUEL MAQUETTE'!C185</f>
        <v>0</v>
      </c>
      <c r="C185" s="43">
        <f>'M2 ANNUEL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</row>
    <row r="186" spans="1:19" ht="30.6" customHeight="1">
      <c r="A186" s="44">
        <f>'M2 ANNUEL MAQUETTE'!B186</f>
        <v>0</v>
      </c>
      <c r="B186" s="44">
        <f>'M2 ANNUEL MAQUETTE'!C186</f>
        <v>0</v>
      </c>
      <c r="C186" s="43">
        <f>'M2 ANNUEL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</row>
    <row r="187" spans="1:19" ht="30.6" customHeight="1">
      <c r="A187" s="44">
        <f>'M2 ANNUEL MAQUETTE'!B187</f>
        <v>0</v>
      </c>
      <c r="B187" s="44">
        <f>'M2 ANNUEL MAQUETTE'!C187</f>
        <v>0</v>
      </c>
      <c r="C187" s="43">
        <f>'M2 ANNUEL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</row>
    <row r="188" spans="1:19" ht="30.6" customHeight="1">
      <c r="A188" s="44">
        <f>'M2 ANNUEL MAQUETTE'!B188</f>
        <v>0</v>
      </c>
      <c r="B188" s="44">
        <f>'M2 ANNUEL MAQUETTE'!C188</f>
        <v>0</v>
      </c>
      <c r="C188" s="43">
        <f>'M2 ANNUEL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</row>
    <row r="189" spans="1:19" ht="30.6" customHeight="1">
      <c r="A189" s="44">
        <f>'M2 ANNUEL MAQUETTE'!B189</f>
        <v>0</v>
      </c>
      <c r="B189" s="44">
        <f>'M2 ANNUEL MAQUETTE'!C189</f>
        <v>0</v>
      </c>
      <c r="C189" s="43">
        <f>'M2 ANNUEL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</row>
    <row r="190" spans="1:19" ht="30.6" customHeight="1">
      <c r="A190" s="44">
        <f>'M2 ANNUEL MAQUETTE'!B190</f>
        <v>0</v>
      </c>
      <c r="B190" s="44">
        <f>'M2 ANNUEL MAQUETTE'!C190</f>
        <v>0</v>
      </c>
      <c r="C190" s="43">
        <f>'M2 ANNUEL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</row>
    <row r="191" spans="1:19" ht="30.6" customHeight="1">
      <c r="A191" s="44">
        <f>'M2 ANNUEL MAQUETTE'!B191</f>
        <v>0</v>
      </c>
      <c r="B191" s="44">
        <f>'M2 ANNUEL MAQUETTE'!C191</f>
        <v>0</v>
      </c>
      <c r="C191" s="43">
        <f>'M2 ANNUEL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</row>
    <row r="192" spans="1:19" ht="30.6" customHeight="1">
      <c r="A192" s="44">
        <f>'M2 ANNUEL MAQUETTE'!B192</f>
        <v>0</v>
      </c>
      <c r="B192" s="44">
        <f>'M2 ANNUEL MAQUETTE'!C192</f>
        <v>0</v>
      </c>
      <c r="C192" s="43">
        <f>'M2 ANNUEL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</row>
    <row r="193" spans="1:19" ht="30.6" customHeight="1">
      <c r="A193" s="44">
        <f>'M2 ANNUEL MAQUETTE'!B193</f>
        <v>0</v>
      </c>
      <c r="B193" s="44">
        <f>'M2 ANNUEL MAQUETTE'!C193</f>
        <v>0</v>
      </c>
      <c r="C193" s="43">
        <f>'M2 ANNUEL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</row>
    <row r="194" spans="1:19" ht="30.6" customHeight="1">
      <c r="A194" s="44">
        <f>'M2 ANNUEL MAQUETTE'!B194</f>
        <v>0</v>
      </c>
      <c r="B194" s="44">
        <f>'M2 ANNUEL MAQUETTE'!C194</f>
        <v>0</v>
      </c>
      <c r="C194" s="43">
        <f>'M2 ANNUEL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</row>
    <row r="195" spans="1:19" ht="30.6" customHeight="1">
      <c r="A195" s="44">
        <f>'M2 ANNUEL MAQUETTE'!B195</f>
        <v>0</v>
      </c>
      <c r="B195" s="44">
        <f>'M2 ANNUEL MAQUETTE'!C195</f>
        <v>0</v>
      </c>
      <c r="C195" s="43">
        <f>'M2 ANNUEL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</row>
    <row r="196" spans="1:19" ht="30.6" customHeight="1">
      <c r="A196" s="44">
        <f>'M2 ANNUEL MAQUETTE'!B196</f>
        <v>0</v>
      </c>
      <c r="B196" s="44">
        <f>'M2 ANNUEL MAQUETTE'!C196</f>
        <v>0</v>
      </c>
      <c r="C196" s="43">
        <f>'M2 ANNUEL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</row>
    <row r="197" spans="1:19" ht="30.6" customHeight="1">
      <c r="A197" s="44">
        <f>'M2 ANNUEL MAQUETTE'!B197</f>
        <v>0</v>
      </c>
      <c r="B197" s="44">
        <f>'M2 ANNUEL MAQUETTE'!C197</f>
        <v>0</v>
      </c>
      <c r="C197" s="43">
        <f>'M2 ANNUEL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</row>
    <row r="198" spans="1:19" ht="30.6" customHeight="1">
      <c r="A198" s="44">
        <f>'M2 ANNUEL MAQUETTE'!B198</f>
        <v>0</v>
      </c>
      <c r="B198" s="44">
        <f>'M2 ANNUEL MAQUETTE'!C198</f>
        <v>0</v>
      </c>
      <c r="C198" s="43">
        <f>'M2 ANNUEL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</row>
    <row r="199" spans="1:19" ht="30.6" customHeight="1">
      <c r="A199" s="44">
        <f>'M2 ANNUEL MAQUETTE'!B199</f>
        <v>0</v>
      </c>
      <c r="B199" s="44">
        <f>'M2 ANNUEL MAQUETTE'!C199</f>
        <v>0</v>
      </c>
      <c r="C199" s="43">
        <f>'M2 ANNUEL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</row>
    <row r="200" spans="1:19" ht="30.6" customHeight="1">
      <c r="A200" s="44">
        <f>'M2 ANNUEL MAQUETTE'!B200</f>
        <v>0</v>
      </c>
      <c r="B200" s="44">
        <f>'M2 ANNUEL MAQUETTE'!C200</f>
        <v>0</v>
      </c>
      <c r="C200" s="43">
        <f>'M2 ANNUEL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</row>
    <row r="201" spans="1:19" ht="30.6" customHeight="1">
      <c r="A201" s="44">
        <f>'M2 ANNUEL MAQUETTE'!B201</f>
        <v>0</v>
      </c>
      <c r="B201" s="44">
        <f>'M2 ANNUEL MAQUETTE'!C201</f>
        <v>0</v>
      </c>
      <c r="C201" s="43">
        <f>'M2 ANNUEL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</row>
    <row r="202" spans="1:19" ht="30.6" customHeight="1">
      <c r="A202" s="44">
        <f>'M2 ANNUEL MAQUETTE'!B202</f>
        <v>0</v>
      </c>
      <c r="B202" s="44">
        <f>'M2 ANNUEL MAQUETTE'!C202</f>
        <v>0</v>
      </c>
      <c r="C202" s="43">
        <f>'M2 ANNUEL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</row>
    <row r="203" spans="1:19" ht="30.6" customHeight="1">
      <c r="A203" s="44">
        <f>'M2 ANNUEL MAQUETTE'!B203</f>
        <v>0</v>
      </c>
      <c r="B203" s="44">
        <f>'M2 ANNUEL MAQUETTE'!C203</f>
        <v>0</v>
      </c>
      <c r="C203" s="43">
        <f>'M2 ANNUEL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</row>
    <row r="204" spans="1:19" ht="30.6" customHeight="1">
      <c r="A204" s="44">
        <f>'M2 ANNUEL MAQUETTE'!B204</f>
        <v>0</v>
      </c>
      <c r="B204" s="44">
        <f>'M2 ANNUEL MAQUETTE'!C204</f>
        <v>0</v>
      </c>
      <c r="C204" s="43">
        <f>'M2 ANNUEL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</row>
    <row r="205" spans="1:19" ht="30.6" customHeight="1">
      <c r="A205" s="44">
        <f>'M2 ANNUEL MAQUETTE'!B205</f>
        <v>0</v>
      </c>
      <c r="B205" s="44">
        <f>'M2 ANNUEL MAQUETTE'!C205</f>
        <v>0</v>
      </c>
      <c r="C205" s="43">
        <f>'M2 ANNUEL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</row>
    <row r="206" spans="1:19" ht="30.6" customHeight="1">
      <c r="A206" s="44">
        <f>'M2 ANNUEL MAQUETTE'!B206</f>
        <v>0</v>
      </c>
      <c r="B206" s="44">
        <f>'M2 ANNUEL MAQUETTE'!C206</f>
        <v>0</v>
      </c>
      <c r="C206" s="43">
        <f>'M2 ANNUEL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</row>
    <row r="207" spans="1:19" ht="30.6" customHeight="1">
      <c r="A207" s="44">
        <f>'M2 ANNUEL MAQUETTE'!B207</f>
        <v>0</v>
      </c>
      <c r="B207" s="44">
        <f>'M2 ANNUEL MAQUETTE'!C207</f>
        <v>0</v>
      </c>
      <c r="C207" s="43">
        <f>'M2 ANNUEL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</row>
    <row r="208" spans="1:19" ht="30.6" customHeight="1">
      <c r="A208" s="44">
        <f>'M2 ANNUEL MAQUETTE'!B208</f>
        <v>0</v>
      </c>
      <c r="B208" s="44">
        <f>'M2 ANNUEL MAQUETTE'!C208</f>
        <v>0</v>
      </c>
      <c r="C208" s="43">
        <f>'M2 ANNUEL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</row>
    <row r="209" spans="1:19" ht="30.6" customHeight="1">
      <c r="A209" s="44">
        <f>'M2 ANNUEL MAQUETTE'!B209</f>
        <v>0</v>
      </c>
      <c r="B209" s="44">
        <f>'M2 ANNUEL MAQUETTE'!C209</f>
        <v>0</v>
      </c>
      <c r="C209" s="43">
        <f>'M2 ANNUEL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</row>
    <row r="210" spans="1:19" ht="30.6" customHeight="1">
      <c r="A210" s="44">
        <f>'M2 ANNUEL MAQUETTE'!B210</f>
        <v>0</v>
      </c>
      <c r="B210" s="44">
        <f>'M2 ANNUEL MAQUETTE'!C210</f>
        <v>0</v>
      </c>
      <c r="C210" s="43">
        <f>'M2 ANNUEL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</row>
    <row r="211" spans="1:19" ht="30.6" customHeight="1">
      <c r="A211" s="44">
        <f>'M2 ANNUEL MAQUETTE'!B211</f>
        <v>0</v>
      </c>
      <c r="B211" s="44">
        <f>'M2 ANNUEL MAQUETTE'!C211</f>
        <v>0</v>
      </c>
      <c r="C211" s="43">
        <f>'M2 ANNUEL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</row>
    <row r="212" spans="1:19" ht="30.6" customHeight="1">
      <c r="A212" s="44">
        <f>'M2 ANNUEL MAQUETTE'!B212</f>
        <v>0</v>
      </c>
      <c r="B212" s="44">
        <f>'M2 ANNUEL MAQUETTE'!C212</f>
        <v>0</v>
      </c>
      <c r="C212" s="43">
        <f>'M2 ANNUEL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</row>
    <row r="213" spans="1:19" ht="30.6" customHeight="1">
      <c r="A213" s="44">
        <f>'M2 ANNUEL MAQUETTE'!B213</f>
        <v>0</v>
      </c>
      <c r="B213" s="44">
        <f>'M2 ANNUEL MAQUETTE'!C213</f>
        <v>0</v>
      </c>
      <c r="C213" s="43">
        <f>'M2 ANNUEL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</row>
    <row r="214" spans="1:19" ht="30.6" customHeight="1">
      <c r="A214" s="44">
        <f>'M2 ANNUEL MAQUETTE'!B214</f>
        <v>0</v>
      </c>
      <c r="B214" s="44">
        <f>'M2 ANNUEL MAQUETTE'!C214</f>
        <v>0</v>
      </c>
      <c r="C214" s="43">
        <f>'M2 ANNUEL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</row>
    <row r="215" spans="1:19" ht="30.6" customHeight="1">
      <c r="A215" s="44">
        <f>'M2 ANNUEL MAQUETTE'!B215</f>
        <v>0</v>
      </c>
      <c r="B215" s="44">
        <f>'M2 ANNUEL MAQUETTE'!C215</f>
        <v>0</v>
      </c>
      <c r="C215" s="43">
        <f>'M2 ANNUEL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</row>
    <row r="216" spans="1:19" ht="30.6" customHeight="1">
      <c r="A216" s="44">
        <f>'M2 ANNUEL MAQUETTE'!B216</f>
        <v>0</v>
      </c>
      <c r="B216" s="44">
        <f>'M2 ANNUEL MAQUETTE'!C216</f>
        <v>0</v>
      </c>
      <c r="C216" s="43">
        <f>'M2 ANNUEL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</row>
    <row r="217" spans="1:19" ht="30.6" customHeight="1">
      <c r="A217" s="44">
        <f>'M2 ANNUEL MAQUETTE'!B217</f>
        <v>0</v>
      </c>
      <c r="B217" s="44">
        <f>'M2 ANNUEL MAQUETTE'!C217</f>
        <v>0</v>
      </c>
      <c r="C217" s="43">
        <f>'M2 ANNUEL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</row>
    <row r="218" spans="1:19" ht="30.6" customHeight="1">
      <c r="A218" s="44">
        <f>'M2 ANNUEL MAQUETTE'!B218</f>
        <v>0</v>
      </c>
      <c r="B218" s="44">
        <f>'M2 ANNUEL MAQUETTE'!C218</f>
        <v>0</v>
      </c>
      <c r="C218" s="43">
        <f>'M2 ANNUEL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</row>
    <row r="219" spans="1:19" ht="30.6" customHeight="1">
      <c r="A219" s="44">
        <f>'M2 ANNUEL MAQUETTE'!B219</f>
        <v>0</v>
      </c>
      <c r="B219" s="44">
        <f>'M2 ANNUEL MAQUETTE'!C219</f>
        <v>0</v>
      </c>
      <c r="C219" s="43">
        <f>'M2 ANNUEL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</row>
    <row r="220" spans="1:19" ht="30.6" customHeight="1">
      <c r="A220" s="44">
        <f>'M2 ANNUEL MAQUETTE'!B220</f>
        <v>0</v>
      </c>
      <c r="B220" s="44">
        <f>'M2 ANNUEL MAQUETTE'!C220</f>
        <v>0</v>
      </c>
      <c r="C220" s="43">
        <f>'M2 ANNUEL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</row>
    <row r="221" spans="1:19" ht="30.6" customHeight="1">
      <c r="A221" s="44">
        <f>'M2 ANNUEL MAQUETTE'!B221</f>
        <v>0</v>
      </c>
      <c r="B221" s="44">
        <f>'M2 ANNUEL MAQUETTE'!C221</f>
        <v>0</v>
      </c>
      <c r="C221" s="43">
        <f>'M2 ANNUEL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</row>
    <row r="222" spans="1:19" ht="30.6" customHeight="1">
      <c r="A222" s="44">
        <f>'M2 ANNUEL MAQUETTE'!B222</f>
        <v>0</v>
      </c>
      <c r="B222" s="44">
        <f>'M2 ANNUEL MAQUETTE'!C222</f>
        <v>0</v>
      </c>
      <c r="C222" s="43">
        <f>'M2 ANNUEL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</row>
    <row r="223" spans="1:19" ht="30.6" customHeight="1">
      <c r="A223" s="44">
        <f>'M2 ANNUEL MAQUETTE'!B223</f>
        <v>0</v>
      </c>
      <c r="B223" s="44">
        <f>'M2 ANNUEL MAQUETTE'!C223</f>
        <v>0</v>
      </c>
      <c r="C223" s="43">
        <f>'M2 ANNUEL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</row>
    <row r="224" spans="1:19" ht="30.6" customHeight="1">
      <c r="A224" s="44">
        <f>'M2 ANNUEL MAQUETTE'!B224</f>
        <v>0</v>
      </c>
      <c r="B224" s="44">
        <f>'M2 ANNUEL MAQUETTE'!C224</f>
        <v>0</v>
      </c>
      <c r="C224" s="43">
        <f>'M2 ANNUEL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</row>
    <row r="225" spans="1:19" ht="30.6" customHeight="1">
      <c r="A225" s="44">
        <f>'M2 ANNUEL MAQUETTE'!B225</f>
        <v>0</v>
      </c>
      <c r="B225" s="44">
        <f>'M2 ANNUEL MAQUETTE'!C225</f>
        <v>0</v>
      </c>
      <c r="C225" s="43">
        <f>'M2 ANNUEL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</row>
    <row r="226" spans="1:19" ht="30.6" customHeight="1">
      <c r="A226" s="44">
        <f>'M2 ANNUEL MAQUETTE'!B226</f>
        <v>0</v>
      </c>
      <c r="B226" s="44">
        <f>'M2 ANNUEL MAQUETTE'!C226</f>
        <v>0</v>
      </c>
      <c r="C226" s="43">
        <f>'M2 ANNUEL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</row>
    <row r="227" spans="1:19" ht="30.6" customHeight="1">
      <c r="A227" s="44">
        <f>'M2 ANNUEL MAQUETTE'!B227</f>
        <v>0</v>
      </c>
      <c r="B227" s="44">
        <f>'M2 ANNUEL MAQUETTE'!C227</f>
        <v>0</v>
      </c>
      <c r="C227" s="43">
        <f>'M2 ANNUEL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</row>
    <row r="228" spans="1:19" ht="30.6" customHeight="1">
      <c r="A228" s="44">
        <f>'M2 ANNUEL MAQUETTE'!B228</f>
        <v>0</v>
      </c>
      <c r="B228" s="44">
        <f>'M2 ANNUEL MAQUETTE'!C228</f>
        <v>0</v>
      </c>
      <c r="C228" s="43">
        <f>'M2 ANNUEL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</row>
    <row r="229" spans="1:19" ht="30.6" customHeight="1">
      <c r="A229" s="44">
        <f>'M2 ANNUEL MAQUETTE'!B229</f>
        <v>0</v>
      </c>
      <c r="B229" s="44">
        <f>'M2 ANNUEL MAQUETTE'!C229</f>
        <v>0</v>
      </c>
      <c r="C229" s="43">
        <f>'M2 ANNUEL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</row>
    <row r="230" spans="1:19" ht="30.6" customHeight="1">
      <c r="A230" s="44">
        <f>'M2 ANNUEL MAQUETTE'!B230</f>
        <v>0</v>
      </c>
      <c r="B230" s="44">
        <f>'M2 ANNUEL MAQUETTE'!C230</f>
        <v>0</v>
      </c>
      <c r="C230" s="43">
        <f>'M2 ANNUEL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</row>
    <row r="231" spans="1:19" ht="30.6" customHeight="1">
      <c r="A231" s="44">
        <f>'M2 ANNUEL MAQUETTE'!B231</f>
        <v>0</v>
      </c>
      <c r="B231" s="44">
        <f>'M2 ANNUEL MAQUETTE'!C231</f>
        <v>0</v>
      </c>
      <c r="C231" s="43">
        <f>'M2 ANNUEL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</row>
    <row r="232" spans="1:19" ht="30.6" customHeight="1">
      <c r="A232" s="44">
        <f>'M2 ANNUEL MAQUETTE'!B232</f>
        <v>0</v>
      </c>
      <c r="B232" s="44">
        <f>'M2 ANNUEL MAQUETTE'!C232</f>
        <v>0</v>
      </c>
      <c r="C232" s="43">
        <f>'M2 ANNUEL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</row>
    <row r="233" spans="1:19" ht="30.6" customHeight="1">
      <c r="A233" s="44">
        <f>'M2 ANNUEL MAQUETTE'!B233</f>
        <v>0</v>
      </c>
      <c r="B233" s="44">
        <f>'M2 ANNUEL MAQUETTE'!C233</f>
        <v>0</v>
      </c>
      <c r="C233" s="43">
        <f>'M2 ANNUEL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</row>
    <row r="234" spans="1:19" ht="30.6" customHeight="1">
      <c r="A234" s="44">
        <f>'M2 ANNUEL MAQUETTE'!B234</f>
        <v>0</v>
      </c>
      <c r="B234" s="44">
        <f>'M2 ANNUEL MAQUETTE'!C234</f>
        <v>0</v>
      </c>
      <c r="C234" s="43">
        <f>'M2 ANNUEL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</row>
    <row r="235" spans="1:19" ht="30.6" customHeight="1">
      <c r="A235" s="44">
        <f>'M2 ANNUEL MAQUETTE'!B235</f>
        <v>0</v>
      </c>
      <c r="B235" s="44">
        <f>'M2 ANNUEL MAQUETTE'!C235</f>
        <v>0</v>
      </c>
      <c r="C235" s="43">
        <f>'M2 ANNUEL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</row>
    <row r="236" spans="1:19" ht="30.6" customHeight="1">
      <c r="A236" s="44">
        <f>'M2 ANNUEL MAQUETTE'!B236</f>
        <v>0</v>
      </c>
      <c r="B236" s="44">
        <f>'M2 ANNUEL MAQUETTE'!C236</f>
        <v>0</v>
      </c>
      <c r="C236" s="43">
        <f>'M2 ANNUEL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</row>
    <row r="237" spans="1:19" ht="30.6" customHeight="1">
      <c r="A237" s="44">
        <f>'M2 ANNUEL MAQUETTE'!B237</f>
        <v>0</v>
      </c>
      <c r="B237" s="44">
        <f>'M2 ANNUEL MAQUETTE'!C237</f>
        <v>0</v>
      </c>
      <c r="C237" s="43">
        <f>'M2 ANNUEL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</row>
    <row r="238" spans="1:19" ht="30.6" customHeight="1">
      <c r="A238" s="44">
        <f>'M2 ANNUEL MAQUETTE'!B238</f>
        <v>0</v>
      </c>
      <c r="B238" s="44">
        <f>'M2 ANNUEL MAQUETTE'!C238</f>
        <v>0</v>
      </c>
      <c r="C238" s="43">
        <f>'M2 ANNUEL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</row>
    <row r="239" spans="1:19" ht="30.6" customHeight="1">
      <c r="A239" s="44">
        <f>'M2 ANNUEL MAQUETTE'!B239</f>
        <v>0</v>
      </c>
      <c r="B239" s="44">
        <f>'M2 ANNUEL MAQUETTE'!C239</f>
        <v>0</v>
      </c>
      <c r="C239" s="43">
        <f>'M2 ANNUEL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</row>
    <row r="240" spans="1:19" ht="30.6" customHeight="1">
      <c r="A240" s="44">
        <f>'M2 ANNUEL MAQUETTE'!B240</f>
        <v>0</v>
      </c>
      <c r="B240" s="44">
        <f>'M2 ANNUEL MAQUETTE'!C240</f>
        <v>0</v>
      </c>
      <c r="C240" s="43">
        <f>'M2 ANNUEL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</row>
    <row r="241" spans="1:19" ht="30.6" customHeight="1">
      <c r="A241" s="44">
        <f>'M2 ANNUEL MAQUETTE'!B241</f>
        <v>0</v>
      </c>
      <c r="B241" s="44">
        <f>'M2 ANNUEL MAQUETTE'!C241</f>
        <v>0</v>
      </c>
      <c r="C241" s="43">
        <f>'M2 ANNUEL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</row>
    <row r="242" spans="1:19" ht="30.6" customHeight="1">
      <c r="A242" s="44">
        <f>'M2 ANNUEL MAQUETTE'!B242</f>
        <v>0</v>
      </c>
      <c r="B242" s="44">
        <f>'M2 ANNUEL MAQUETTE'!C242</f>
        <v>0</v>
      </c>
      <c r="C242" s="43">
        <f>'M2 ANNUEL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</row>
    <row r="243" spans="1:19" ht="30.6" customHeight="1">
      <c r="A243" s="44">
        <f>'M2 ANNUEL MAQUETTE'!B243</f>
        <v>0</v>
      </c>
      <c r="B243" s="44">
        <f>'M2 ANNUEL MAQUETTE'!C243</f>
        <v>0</v>
      </c>
      <c r="C243" s="43">
        <f>'M2 ANNUEL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</row>
    <row r="244" spans="1:19" ht="30.6" customHeight="1">
      <c r="A244" s="44">
        <f>'M2 ANNUEL MAQUETTE'!B244</f>
        <v>0</v>
      </c>
      <c r="B244" s="44">
        <f>'M2 ANNUEL MAQUETTE'!C244</f>
        <v>0</v>
      </c>
      <c r="C244" s="43">
        <f>'M2 ANNUEL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</row>
    <row r="245" spans="1:19" ht="30.6" customHeight="1">
      <c r="A245" s="44">
        <f>'M2 ANNUEL MAQUETTE'!B245</f>
        <v>0</v>
      </c>
      <c r="B245" s="44">
        <f>'M2 ANNUEL MAQUETTE'!C245</f>
        <v>0</v>
      </c>
      <c r="C245" s="43">
        <f>'M2 ANNUEL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</row>
    <row r="246" spans="1:19" ht="30.6" customHeight="1">
      <c r="A246" s="44">
        <f>'M2 ANNUEL MAQUETTE'!B246</f>
        <v>0</v>
      </c>
      <c r="B246" s="44">
        <f>'M2 ANNUEL MAQUETTE'!C246</f>
        <v>0</v>
      </c>
      <c r="C246" s="43">
        <f>'M2 ANNUEL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</row>
    <row r="247" spans="1:19" ht="30.6" customHeight="1">
      <c r="A247" s="44">
        <f>'M2 ANNUEL MAQUETTE'!B247</f>
        <v>0</v>
      </c>
      <c r="B247" s="44">
        <f>'M2 ANNUEL MAQUETTE'!C247</f>
        <v>0</v>
      </c>
      <c r="C247" s="43">
        <f>'M2 ANNUEL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</row>
    <row r="248" spans="1:19" ht="30.6" customHeight="1">
      <c r="A248" s="44">
        <f>'M2 ANNUEL MAQUETTE'!B248</f>
        <v>0</v>
      </c>
      <c r="B248" s="44">
        <f>'M2 ANNUEL MAQUETTE'!C248</f>
        <v>0</v>
      </c>
      <c r="C248" s="43">
        <f>'M2 ANNUEL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</row>
    <row r="249" spans="1:19" ht="30.6" customHeight="1">
      <c r="A249" s="44">
        <f>'M2 ANNUEL MAQUETTE'!B249</f>
        <v>0</v>
      </c>
      <c r="B249" s="44">
        <f>'M2 ANNUEL MAQUETTE'!C249</f>
        <v>0</v>
      </c>
      <c r="C249" s="43">
        <f>'M2 ANNUEL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</row>
    <row r="250" spans="1:19" ht="30.6" customHeight="1">
      <c r="A250" s="44">
        <f>'M2 ANNUEL MAQUETTE'!B250</f>
        <v>0</v>
      </c>
      <c r="B250" s="44">
        <f>'M2 ANNUEL MAQUETTE'!C250</f>
        <v>0</v>
      </c>
      <c r="C250" s="43">
        <f>'M2 ANNUEL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</row>
    <row r="251" spans="1:19" ht="30.6" customHeight="1">
      <c r="A251" s="44">
        <f>'M2 ANNUEL MAQUETTE'!B251</f>
        <v>0</v>
      </c>
      <c r="B251" s="44">
        <f>'M2 ANNUEL MAQUETTE'!C251</f>
        <v>0</v>
      </c>
      <c r="C251" s="43">
        <f>'M2 ANNUEL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</row>
    <row r="252" spans="1:19" ht="30.6" customHeight="1">
      <c r="A252" s="44">
        <f>'M2 ANNUEL MAQUETTE'!B252</f>
        <v>0</v>
      </c>
      <c r="B252" s="44">
        <f>'M2 ANNUEL MAQUETTE'!C252</f>
        <v>0</v>
      </c>
      <c r="C252" s="43">
        <f>'M2 ANNUEL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</row>
    <row r="253" spans="1:19" ht="30.6" customHeight="1">
      <c r="A253" s="44">
        <f>'M2 ANNUEL MAQUETTE'!B253</f>
        <v>0</v>
      </c>
      <c r="B253" s="44">
        <f>'M2 ANNUEL MAQUETTE'!C253</f>
        <v>0</v>
      </c>
      <c r="C253" s="43">
        <f>'M2 ANNUEL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</row>
    <row r="254" spans="1:19" ht="30.6" customHeight="1">
      <c r="A254" s="44">
        <f>'M2 ANNUEL MAQUETTE'!B254</f>
        <v>0</v>
      </c>
      <c r="B254" s="44">
        <f>'M2 ANNUEL MAQUETTE'!C254</f>
        <v>0</v>
      </c>
      <c r="C254" s="43">
        <f>'M2 ANNUEL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</row>
    <row r="255" spans="1:19" ht="30.6" customHeight="1">
      <c r="A255" s="44">
        <f>'M2 ANNUEL MAQUETTE'!B255</f>
        <v>0</v>
      </c>
      <c r="B255" s="44">
        <f>'M2 ANNUEL MAQUETTE'!C255</f>
        <v>0</v>
      </c>
      <c r="C255" s="43">
        <f>'M2 ANNUEL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</row>
    <row r="256" spans="1:19" ht="30.6" customHeight="1">
      <c r="A256" s="44">
        <f>'M2 ANNUEL MAQUETTE'!B256</f>
        <v>0</v>
      </c>
      <c r="B256" s="44">
        <f>'M2 ANNUEL MAQUETTE'!C256</f>
        <v>0</v>
      </c>
      <c r="C256" s="43">
        <f>'M2 ANNUEL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</row>
    <row r="257" spans="1:19" ht="30.6" customHeight="1">
      <c r="A257" s="44">
        <f>'M2 ANNUEL MAQUETTE'!B257</f>
        <v>0</v>
      </c>
      <c r="B257" s="44">
        <f>'M2 ANNUEL MAQUETTE'!C257</f>
        <v>0</v>
      </c>
      <c r="C257" s="43">
        <f>'M2 ANNUEL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</row>
    <row r="258" spans="1:19" ht="30.6" customHeight="1">
      <c r="A258" s="44">
        <f>'M2 ANNUEL MAQUETTE'!B258</f>
        <v>0</v>
      </c>
      <c r="B258" s="44">
        <f>'M2 ANNUEL MAQUETTE'!C258</f>
        <v>0</v>
      </c>
      <c r="C258" s="43">
        <f>'M2 ANNUEL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</row>
    <row r="259" spans="1:19" ht="30.6" customHeight="1">
      <c r="A259" s="44">
        <f>'M2 ANNUEL MAQUETTE'!B259</f>
        <v>0</v>
      </c>
      <c r="B259" s="44">
        <f>'M2 ANNUEL MAQUETTE'!C259</f>
        <v>0</v>
      </c>
      <c r="C259" s="43">
        <f>'M2 ANNUEL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</row>
    <row r="260" spans="1:19" ht="30.6" customHeight="1">
      <c r="A260" s="44">
        <f>'M2 ANNUEL MAQUETTE'!B260</f>
        <v>0</v>
      </c>
      <c r="B260" s="44">
        <f>'M2 ANNUEL MAQUETTE'!C260</f>
        <v>0</v>
      </c>
      <c r="C260" s="43">
        <f>'M2 ANNUEL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</row>
    <row r="261" spans="1:19" ht="30.6" customHeight="1">
      <c r="A261" s="44">
        <f>'M2 ANNUEL MAQUETTE'!B261</f>
        <v>0</v>
      </c>
      <c r="B261" s="44">
        <f>'M2 ANNUEL MAQUETTE'!C261</f>
        <v>0</v>
      </c>
      <c r="C261" s="43">
        <f>'M2 ANNUEL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</row>
    <row r="262" spans="1:19" ht="30.6" customHeight="1">
      <c r="A262" s="44">
        <f>'M2 ANNUEL MAQUETTE'!B262</f>
        <v>0</v>
      </c>
      <c r="B262" s="44">
        <f>'M2 ANNUEL MAQUETTE'!C262</f>
        <v>0</v>
      </c>
      <c r="C262" s="43">
        <f>'M2 ANNUEL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</row>
    <row r="263" spans="1:19" ht="30.6" customHeight="1">
      <c r="A263" s="44">
        <f>'M2 ANNUEL MAQUETTE'!B263</f>
        <v>0</v>
      </c>
      <c r="B263" s="44">
        <f>'M2 ANNUEL MAQUETTE'!C263</f>
        <v>0</v>
      </c>
      <c r="C263" s="43">
        <f>'M2 ANNUEL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</row>
    <row r="264" spans="1:19" ht="30.6" customHeight="1">
      <c r="A264" s="44">
        <f>'M2 ANNUEL MAQUETTE'!B264</f>
        <v>0</v>
      </c>
      <c r="B264" s="44">
        <f>'M2 ANNUEL MAQUETTE'!C264</f>
        <v>0</v>
      </c>
      <c r="C264" s="43">
        <f>'M2 ANNUEL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</row>
    <row r="265" spans="1:19" ht="30.6" customHeight="1">
      <c r="A265" s="44">
        <f>'M2 ANNUEL MAQUETTE'!B265</f>
        <v>0</v>
      </c>
      <c r="B265" s="44">
        <f>'M2 ANNUEL MAQUETTE'!C265</f>
        <v>0</v>
      </c>
      <c r="C265" s="43">
        <f>'M2 ANNUEL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</row>
    <row r="266" spans="1:19" ht="30.6" customHeight="1">
      <c r="A266" s="44">
        <f>'M2 ANNUEL MAQUETTE'!B266</f>
        <v>0</v>
      </c>
      <c r="B266" s="44">
        <f>'M2 ANNUEL MAQUETTE'!C266</f>
        <v>0</v>
      </c>
      <c r="C266" s="43">
        <f>'M2 ANNUEL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</row>
    <row r="267" spans="1:19" ht="30.6" customHeight="1">
      <c r="A267" s="44">
        <f>'M2 ANNUEL MAQUETTE'!B267</f>
        <v>0</v>
      </c>
      <c r="B267" s="44">
        <f>'M2 ANNUEL MAQUETTE'!C267</f>
        <v>0</v>
      </c>
      <c r="C267" s="43">
        <f>'M2 ANNUEL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</row>
    <row r="268" spans="1:19" ht="30.6" customHeight="1">
      <c r="A268" s="44">
        <f>'M2 ANNUEL MAQUETTE'!B268</f>
        <v>0</v>
      </c>
      <c r="B268" s="44">
        <f>'M2 ANNUEL MAQUETTE'!C268</f>
        <v>0</v>
      </c>
      <c r="C268" s="43">
        <f>'M2 ANNUEL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</row>
    <row r="269" spans="1:19" ht="30.6" customHeight="1">
      <c r="A269" s="44">
        <f>'M2 ANNUEL MAQUETTE'!B269</f>
        <v>0</v>
      </c>
      <c r="B269" s="44">
        <f>'M2 ANNUEL MAQUETTE'!C269</f>
        <v>0</v>
      </c>
      <c r="C269" s="43">
        <f>'M2 ANNUEL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</row>
    <row r="270" spans="1:19" ht="30.6" customHeight="1">
      <c r="A270" s="44">
        <f>'M2 ANNUEL MAQUETTE'!B270</f>
        <v>0</v>
      </c>
      <c r="B270" s="44">
        <f>'M2 ANNUEL MAQUETTE'!C270</f>
        <v>0</v>
      </c>
      <c r="C270" s="43">
        <f>'M2 ANNUEL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</row>
    <row r="271" spans="1:19" ht="30.6" customHeight="1">
      <c r="A271" s="44">
        <f>'M2 ANNUEL MAQUETTE'!B271</f>
        <v>0</v>
      </c>
      <c r="B271" s="44">
        <f>'M2 ANNUEL MAQUETTE'!C271</f>
        <v>0</v>
      </c>
      <c r="C271" s="43">
        <f>'M2 ANNUEL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</row>
    <row r="272" spans="1:19" ht="30.6" customHeight="1">
      <c r="A272" s="44">
        <f>'M2 ANNUEL MAQUETTE'!B272</f>
        <v>0</v>
      </c>
      <c r="B272" s="44">
        <f>'M2 ANNUEL MAQUETTE'!C272</f>
        <v>0</v>
      </c>
      <c r="C272" s="43">
        <f>'M2 ANNUEL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</row>
    <row r="273" spans="1:19" ht="30.6" customHeight="1">
      <c r="A273" s="44">
        <f>'M2 ANNUEL MAQUETTE'!B273</f>
        <v>0</v>
      </c>
      <c r="B273" s="44">
        <f>'M2 ANNUEL MAQUETTE'!C273</f>
        <v>0</v>
      </c>
      <c r="C273" s="43">
        <f>'M2 ANNUEL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</row>
    <row r="274" spans="1:19" ht="30.6" customHeight="1">
      <c r="A274" s="44">
        <f>'M2 ANNUEL MAQUETTE'!B274</f>
        <v>0</v>
      </c>
      <c r="B274" s="44">
        <f>'M2 ANNUEL MAQUETTE'!C274</f>
        <v>0</v>
      </c>
      <c r="C274" s="43">
        <f>'M2 ANNUEL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</row>
    <row r="275" spans="1:19" ht="30.6" customHeight="1">
      <c r="A275" s="44">
        <f>'M2 ANNUEL MAQUETTE'!B275</f>
        <v>0</v>
      </c>
      <c r="B275" s="44">
        <f>'M2 ANNUEL MAQUETTE'!C275</f>
        <v>0</v>
      </c>
      <c r="C275" s="43">
        <f>'M2 ANNUEL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</row>
    <row r="276" spans="1:19" ht="30.6" customHeight="1">
      <c r="A276" s="44">
        <f>'M2 ANNUEL MAQUETTE'!B276</f>
        <v>0</v>
      </c>
      <c r="B276" s="44">
        <f>'M2 ANNUEL MAQUETTE'!C276</f>
        <v>0</v>
      </c>
      <c r="C276" s="43">
        <f>'M2 ANNUEL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</row>
    <row r="277" spans="1:19" ht="30.6" customHeight="1">
      <c r="A277" s="44">
        <f>'M2 ANNUEL MAQUETTE'!B277</f>
        <v>0</v>
      </c>
      <c r="B277" s="44">
        <f>'M2 ANNUEL MAQUETTE'!C277</f>
        <v>0</v>
      </c>
      <c r="C277" s="43">
        <f>'M2 ANNUEL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</row>
    <row r="278" spans="1:19" ht="30.6" customHeight="1">
      <c r="A278" s="44">
        <f>'M2 ANNUEL MAQUETTE'!B278</f>
        <v>0</v>
      </c>
      <c r="B278" s="44">
        <f>'M2 ANNUEL MAQUETTE'!C278</f>
        <v>0</v>
      </c>
      <c r="C278" s="43">
        <f>'M2 ANNUEL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</row>
    <row r="279" spans="1:19" ht="30.6" customHeight="1">
      <c r="A279" s="44">
        <f>'M2 ANNUEL MAQUETTE'!B279</f>
        <v>0</v>
      </c>
      <c r="B279" s="44">
        <f>'M2 ANNUEL MAQUETTE'!C279</f>
        <v>0</v>
      </c>
      <c r="C279" s="43">
        <f>'M2 ANNUEL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</row>
    <row r="280" spans="1:19" ht="30.6" customHeight="1">
      <c r="A280" s="44">
        <f>'M2 ANNUEL MAQUETTE'!B280</f>
        <v>0</v>
      </c>
      <c r="B280" s="44">
        <f>'M2 ANNUEL MAQUETTE'!C280</f>
        <v>0</v>
      </c>
      <c r="C280" s="43">
        <f>'M2 ANNUEL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</row>
    <row r="281" spans="1:19" ht="30.6" customHeight="1">
      <c r="A281" s="44">
        <f>'M2 ANNUEL MAQUETTE'!B281</f>
        <v>0</v>
      </c>
      <c r="B281" s="44">
        <f>'M2 ANNUEL MAQUETTE'!C281</f>
        <v>0</v>
      </c>
      <c r="C281" s="43">
        <f>'M2 ANNUEL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</row>
    <row r="282" spans="1:19" ht="30.6" customHeight="1">
      <c r="A282" s="44">
        <f>'M2 ANNUEL MAQUETTE'!B282</f>
        <v>0</v>
      </c>
      <c r="B282" s="44">
        <f>'M2 ANNUEL MAQUETTE'!C282</f>
        <v>0</v>
      </c>
      <c r="C282" s="43">
        <f>'M2 ANNUEL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</row>
    <row r="283" spans="1:19" ht="30.6" customHeight="1">
      <c r="A283" s="44">
        <f>'M2 ANNUEL MAQUETTE'!B283</f>
        <v>0</v>
      </c>
      <c r="B283" s="44">
        <f>'M2 ANNUEL MAQUETTE'!C283</f>
        <v>0</v>
      </c>
      <c r="C283" s="43">
        <f>'M2 ANNUEL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</row>
    <row r="284" spans="1:19" ht="30.6" customHeight="1">
      <c r="A284" s="44">
        <f>'M2 ANNUEL MAQUETTE'!B284</f>
        <v>0</v>
      </c>
      <c r="B284" s="44">
        <f>'M2 ANNUEL MAQUETTE'!C284</f>
        <v>0</v>
      </c>
      <c r="C284" s="43">
        <f>'M2 ANNUEL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</row>
    <row r="285" spans="1:19" ht="30.6" customHeight="1">
      <c r="A285" s="44">
        <f>'M2 ANNUEL MAQUETTE'!B285</f>
        <v>0</v>
      </c>
      <c r="B285" s="44">
        <f>'M2 ANNUEL MAQUETTE'!C285</f>
        <v>0</v>
      </c>
      <c r="C285" s="43">
        <f>'M2 ANNUEL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</row>
    <row r="286" spans="1:19" ht="30.6" customHeight="1">
      <c r="A286" s="44">
        <f>'M2 ANNUEL MAQUETTE'!B286</f>
        <v>0</v>
      </c>
      <c r="B286" s="44">
        <f>'M2 ANNUEL MAQUETTE'!C286</f>
        <v>0</v>
      </c>
      <c r="C286" s="43">
        <f>'M2 ANNUEL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</row>
    <row r="287" spans="1:19" ht="30.6" customHeight="1">
      <c r="A287" s="44">
        <f>'M2 ANNUEL MAQUETTE'!B287</f>
        <v>0</v>
      </c>
      <c r="B287" s="44">
        <f>'M2 ANNUEL MAQUETTE'!C287</f>
        <v>0</v>
      </c>
      <c r="C287" s="43">
        <f>'M2 ANNUEL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</row>
    <row r="288" spans="1:19" ht="30.6" customHeight="1">
      <c r="A288" s="44">
        <f>'M2 ANNUEL MAQUETTE'!B288</f>
        <v>0</v>
      </c>
      <c r="B288" s="44">
        <f>'M2 ANNUEL MAQUETTE'!C288</f>
        <v>0</v>
      </c>
      <c r="C288" s="43">
        <f>'M2 ANNUEL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</row>
    <row r="289" spans="1:19" ht="30.6" customHeight="1">
      <c r="A289" s="44">
        <f>'M2 ANNUEL MAQUETTE'!B289</f>
        <v>0</v>
      </c>
      <c r="B289" s="44">
        <f>'M2 ANNUEL MAQUETTE'!C289</f>
        <v>0</v>
      </c>
      <c r="C289" s="43">
        <f>'M2 ANNUEL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</row>
    <row r="290" spans="1:19" ht="30.6" customHeight="1">
      <c r="A290" s="44">
        <f>'M2 ANNUEL MAQUETTE'!B290</f>
        <v>0</v>
      </c>
      <c r="B290" s="44">
        <f>'M2 ANNUEL MAQUETTE'!C290</f>
        <v>0</v>
      </c>
      <c r="C290" s="43">
        <f>'M2 ANNUEL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</row>
    <row r="291" spans="1:19" ht="30.6" customHeight="1">
      <c r="A291" s="44">
        <f>'M2 ANNUEL MAQUETTE'!B291</f>
        <v>0</v>
      </c>
      <c r="B291" s="44">
        <f>'M2 ANNUEL MAQUETTE'!C291</f>
        <v>0</v>
      </c>
      <c r="C291" s="43">
        <f>'M2 ANNUEL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</row>
    <row r="292" spans="1:19" ht="30.6" customHeight="1">
      <c r="A292" s="44">
        <f>'M2 ANNUEL MAQUETTE'!B292</f>
        <v>0</v>
      </c>
      <c r="B292" s="44">
        <f>'M2 ANNUEL MAQUETTE'!C292</f>
        <v>0</v>
      </c>
      <c r="C292" s="43">
        <f>'M2 ANNUEL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</row>
    <row r="293" spans="1:19" ht="30.6" customHeight="1">
      <c r="A293" s="44">
        <f>'M2 ANNUEL MAQUETTE'!B293</f>
        <v>0</v>
      </c>
      <c r="B293" s="44">
        <f>'M2 ANNUEL MAQUETTE'!C293</f>
        <v>0</v>
      </c>
      <c r="C293" s="43">
        <f>'M2 ANNUEL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</row>
    <row r="294" spans="1:19" ht="30.6" customHeight="1">
      <c r="A294" s="44">
        <f>'M2 ANNUEL MAQUETTE'!B294</f>
        <v>0</v>
      </c>
      <c r="B294" s="44">
        <f>'M2 ANNUEL MAQUETTE'!C294</f>
        <v>0</v>
      </c>
      <c r="C294" s="43">
        <f>'M2 ANNUEL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</row>
    <row r="295" spans="1:19" ht="30.6" customHeight="1">
      <c r="A295" s="44">
        <f>'M2 ANNUEL MAQUETTE'!B295</f>
        <v>0</v>
      </c>
      <c r="B295" s="44">
        <f>'M2 ANNUEL MAQUETTE'!C295</f>
        <v>0</v>
      </c>
      <c r="C295" s="43">
        <f>'M2 ANNUEL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</row>
    <row r="296" spans="1:19" ht="30.6" customHeight="1">
      <c r="A296" s="44">
        <f>'M2 ANNUEL MAQUETTE'!B296</f>
        <v>0</v>
      </c>
      <c r="B296" s="44">
        <f>'M2 ANNUEL MAQUETTE'!C296</f>
        <v>0</v>
      </c>
      <c r="C296" s="43">
        <f>'M2 ANNUEL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</row>
    <row r="297" spans="1:19" ht="30.6" customHeight="1">
      <c r="A297" s="44">
        <f>'M2 ANNUEL MAQUETTE'!B297</f>
        <v>0</v>
      </c>
      <c r="B297" s="44">
        <f>'M2 ANNUEL MAQUETTE'!C297</f>
        <v>0</v>
      </c>
      <c r="C297" s="43">
        <f>'M2 ANNUEL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</row>
    <row r="298" spans="1:19" ht="30.6" customHeight="1">
      <c r="A298" s="44">
        <f>'M2 ANNUEL MAQUETTE'!B298</f>
        <v>0</v>
      </c>
      <c r="B298" s="44">
        <f>'M2 ANNUEL MAQUETTE'!C298</f>
        <v>0</v>
      </c>
      <c r="C298" s="43">
        <f>'M2 ANNUEL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</row>
    <row r="299" spans="1:19" ht="30.6" customHeight="1">
      <c r="A299" s="44">
        <f>'M2 ANNUEL MAQUETTE'!B299</f>
        <v>0</v>
      </c>
      <c r="B299" s="44">
        <f>'M2 ANNUEL MAQUETTE'!C299</f>
        <v>0</v>
      </c>
      <c r="C299" s="43">
        <f>'M2 ANNUEL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</row>
    <row r="300" spans="1:19" ht="30.6" customHeight="1">
      <c r="A300" s="44">
        <f>'M2 ANNUEL MAQUETTE'!B300</f>
        <v>0</v>
      </c>
      <c r="B300" s="44">
        <f>'M2 ANNUEL MAQUETTE'!C300</f>
        <v>0</v>
      </c>
      <c r="C300" s="43">
        <f>'M2 ANNUEL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08" priority="102">
      <formula>$D1="Modification MCC"</formula>
    </cfRule>
    <cfRule type="expression" dxfId="107" priority="103">
      <formula>$D1="Modification"</formula>
    </cfRule>
    <cfRule type="expression" dxfId="106" priority="104">
      <formula>$D1="Création"</formula>
    </cfRule>
    <cfRule type="expression" dxfId="105" priority="105">
      <formula>$D1="Fermeture"</formula>
    </cfRule>
  </conditionalFormatting>
  <conditionalFormatting sqref="A1:A17 A301:A999">
    <cfRule type="expression" dxfId="104" priority="97">
      <formula>$C1="Parcours Pédagogique"</formula>
    </cfRule>
    <cfRule type="expression" dxfId="103" priority="98">
      <formula>$C1="BLOC"</formula>
    </cfRule>
    <cfRule type="expression" dxfId="102" priority="99">
      <formula>$C1="OPTION"</formula>
    </cfRule>
  </conditionalFormatting>
  <conditionalFormatting sqref="M1:M19 M89:M90 M113:M999">
    <cfRule type="expression" dxfId="101" priority="96">
      <formula>$K1="CT (Contrôle terminal)"</formula>
    </cfRule>
  </conditionalFormatting>
  <conditionalFormatting sqref="P19:S19 P89:S90 P113:S300">
    <cfRule type="expression" dxfId="100" priority="95">
      <formula>$H$15="Session Unique"</formula>
    </cfRule>
  </conditionalFormatting>
  <conditionalFormatting sqref="A18:S19 A89:S90 A20:C88 A114:S300 A91:C112 A113:D113 K113:S113">
    <cfRule type="expression" dxfId="99" priority="106">
      <formula>$C18="Modification MCC"</formula>
    </cfRule>
    <cfRule type="expression" dxfId="98" priority="107">
      <formula>$C18="Modification"</formula>
    </cfRule>
    <cfRule type="expression" dxfId="97" priority="108">
      <formula>$C18="Création"</formula>
    </cfRule>
    <cfRule type="expression" dxfId="96" priority="109">
      <formula>$C18="Fermeture"</formula>
    </cfRule>
  </conditionalFormatting>
  <conditionalFormatting sqref="L18:L19 M18 L89:L90 L113:L300">
    <cfRule type="expression" dxfId="95" priority="100">
      <formula>$K18="CT (Contrôle terminal)"</formula>
    </cfRule>
  </conditionalFormatting>
  <conditionalFormatting sqref="L18:L19 L89:L90 L113:L300">
    <cfRule type="expression" dxfId="94" priority="101">
      <formula>$K18="CCI (CC Intégral)"</formula>
    </cfRule>
  </conditionalFormatting>
  <conditionalFormatting sqref="J1:J19 J89:J90 J114:J999">
    <cfRule type="expression" dxfId="93" priority="94">
      <formula>$I1="NON"</formula>
    </cfRule>
  </conditionalFormatting>
  <conditionalFormatting sqref="N1:O19 N89:O90 N113:O999">
    <cfRule type="expression" dxfId="92" priority="93">
      <formula>$K1="CCI (CC Intégral)"</formula>
    </cfRule>
  </conditionalFormatting>
  <conditionalFormatting sqref="S1:S19 S89:S90 S113:S999">
    <cfRule type="expression" dxfId="91" priority="92">
      <formula>$P1="CT (Contrôle terminal)"</formula>
    </cfRule>
  </conditionalFormatting>
  <conditionalFormatting sqref="Q1:R19 Q89:R90 Q113:R999">
    <cfRule type="expression" dxfId="90" priority="91">
      <formula>$P1="Autres"</formula>
    </cfRule>
  </conditionalFormatting>
  <conditionalFormatting sqref="J26:L26 D20:K61">
    <cfRule type="expression" dxfId="89" priority="87">
      <formula>$C20="Modification MCC"</formula>
    </cfRule>
    <cfRule type="expression" dxfId="88" priority="88">
      <formula>$C20="Modification"</formula>
    </cfRule>
    <cfRule type="expression" dxfId="87" priority="89">
      <formula>$C20="Création"</formula>
    </cfRule>
    <cfRule type="expression" dxfId="86" priority="90">
      <formula>$C20="Fermeture"</formula>
    </cfRule>
  </conditionalFormatting>
  <conditionalFormatting sqref="J20:J61">
    <cfRule type="expression" dxfId="85" priority="86">
      <formula>$I20="NON"</formula>
    </cfRule>
  </conditionalFormatting>
  <conditionalFormatting sqref="M20:M61">
    <cfRule type="expression" dxfId="84" priority="79">
      <formula>$K20="CT (Contrôle terminal)"</formula>
    </cfRule>
  </conditionalFormatting>
  <conditionalFormatting sqref="P20:S61">
    <cfRule type="expression" dxfId="83" priority="78">
      <formula>$H$15="Session Unique"</formula>
    </cfRule>
  </conditionalFormatting>
  <conditionalFormatting sqref="L20:S61">
    <cfRule type="expression" dxfId="82" priority="82">
      <formula>$C20="Modification MCC"</formula>
    </cfRule>
    <cfRule type="expression" dxfId="81" priority="83">
      <formula>$C20="Modification"</formula>
    </cfRule>
    <cfRule type="expression" dxfId="80" priority="84">
      <formula>$C20="Création"</formula>
    </cfRule>
    <cfRule type="expression" dxfId="79" priority="85">
      <formula>$C20="Fermeture"</formula>
    </cfRule>
  </conditionalFormatting>
  <conditionalFormatting sqref="L20:L61">
    <cfRule type="expression" dxfId="78" priority="80">
      <formula>$K20="CT (Contrôle terminal)"</formula>
    </cfRule>
  </conditionalFormatting>
  <conditionalFormatting sqref="L20:L61">
    <cfRule type="expression" dxfId="77" priority="81">
      <formula>$K20="CCI (CC Intégral)"</formula>
    </cfRule>
  </conditionalFormatting>
  <conditionalFormatting sqref="N20:O61 O26:P26">
    <cfRule type="expression" dxfId="76" priority="77">
      <formula>$K20="CCI (CC Intégral)"</formula>
    </cfRule>
  </conditionalFormatting>
  <conditionalFormatting sqref="S20:S61">
    <cfRule type="expression" dxfId="75" priority="76">
      <formula>$P20="CT (Contrôle terminal)"</formula>
    </cfRule>
  </conditionalFormatting>
  <conditionalFormatting sqref="Q20:R61">
    <cfRule type="expression" dxfId="74" priority="75">
      <formula>$P20="Autres"</formula>
    </cfRule>
  </conditionalFormatting>
  <conditionalFormatting sqref="D62:K88">
    <cfRule type="expression" dxfId="73" priority="71">
      <formula>$C62="Modification MCC"</formula>
    </cfRule>
    <cfRule type="expression" dxfId="72" priority="72">
      <formula>$C62="Modification"</formula>
    </cfRule>
    <cfRule type="expression" dxfId="71" priority="73">
      <formula>$C62="Création"</formula>
    </cfRule>
    <cfRule type="expression" dxfId="70" priority="74">
      <formula>$C62="Fermeture"</formula>
    </cfRule>
  </conditionalFormatting>
  <conditionalFormatting sqref="J62:J88">
    <cfRule type="expression" dxfId="69" priority="70">
      <formula>$I62="NON"</formula>
    </cfRule>
  </conditionalFormatting>
  <conditionalFormatting sqref="M62:M88">
    <cfRule type="expression" dxfId="68" priority="63">
      <formula>$K62="CT (Contrôle terminal)"</formula>
    </cfRule>
  </conditionalFormatting>
  <conditionalFormatting sqref="P62:S73 P75:S88 R74:S74">
    <cfRule type="expression" dxfId="67" priority="62">
      <formula>$H$15="Session Unique"</formula>
    </cfRule>
  </conditionalFormatting>
  <conditionalFormatting sqref="L62:S73 L75:S88 L74:O74 R74:S74">
    <cfRule type="expression" dxfId="66" priority="66">
      <formula>$C62="Modification MCC"</formula>
    </cfRule>
    <cfRule type="expression" dxfId="65" priority="67">
      <formula>$C62="Modification"</formula>
    </cfRule>
    <cfRule type="expression" dxfId="64" priority="68">
      <formula>$C62="Création"</formula>
    </cfRule>
    <cfRule type="expression" dxfId="63" priority="69">
      <formula>$C62="Fermeture"</formula>
    </cfRule>
  </conditionalFormatting>
  <conditionalFormatting sqref="L62:L88">
    <cfRule type="expression" dxfId="62" priority="64">
      <formula>$K62="CT (Contrôle terminal)"</formula>
    </cfRule>
  </conditionalFormatting>
  <conditionalFormatting sqref="L62:L88">
    <cfRule type="expression" dxfId="61" priority="65">
      <formula>$K62="CCI (CC Intégral)"</formula>
    </cfRule>
  </conditionalFormatting>
  <conditionalFormatting sqref="N62:O88">
    <cfRule type="expression" dxfId="60" priority="61">
      <formula>$K62="CCI (CC Intégral)"</formula>
    </cfRule>
  </conditionalFormatting>
  <conditionalFormatting sqref="S62:S88">
    <cfRule type="expression" dxfId="59" priority="60">
      <formula>$P62="CT (Contrôle terminal)"</formula>
    </cfRule>
  </conditionalFormatting>
  <conditionalFormatting sqref="Q62:R73 Q75:R88 R74">
    <cfRule type="expression" dxfId="58" priority="59">
      <formula>$P62="Autres"</formula>
    </cfRule>
  </conditionalFormatting>
  <conditionalFormatting sqref="D91:K112">
    <cfRule type="expression" dxfId="57" priority="55">
      <formula>$C91="Modification MCC"</formula>
    </cfRule>
    <cfRule type="expression" dxfId="56" priority="56">
      <formula>$C91="Modification"</formula>
    </cfRule>
    <cfRule type="expression" dxfId="55" priority="57">
      <formula>$C91="Création"</formula>
    </cfRule>
    <cfRule type="expression" dxfId="54" priority="58">
      <formula>$C91="Fermeture"</formula>
    </cfRule>
  </conditionalFormatting>
  <conditionalFormatting sqref="J91:J113">
    <cfRule type="expression" dxfId="53" priority="54">
      <formula>$I91="NON"</formula>
    </cfRule>
  </conditionalFormatting>
  <conditionalFormatting sqref="M91:M112">
    <cfRule type="expression" dxfId="52" priority="47">
      <formula>$K91="CT (Contrôle terminal)"</formula>
    </cfRule>
  </conditionalFormatting>
  <conditionalFormatting sqref="P91:S99 P107:S112 S100:S106">
    <cfRule type="expression" dxfId="51" priority="46">
      <formula>$H$15="Session Unique"</formula>
    </cfRule>
  </conditionalFormatting>
  <conditionalFormatting sqref="L91:S99 L107:S112 L100:O106 S100:S106">
    <cfRule type="expression" dxfId="50" priority="50">
      <formula>$C91="Modification MCC"</formula>
    </cfRule>
    <cfRule type="expression" dxfId="49" priority="51">
      <formula>$C91="Modification"</formula>
    </cfRule>
    <cfRule type="expression" dxfId="48" priority="52">
      <formula>$C91="Création"</formula>
    </cfRule>
    <cfRule type="expression" dxfId="47" priority="53">
      <formula>$C91="Fermeture"</formula>
    </cfRule>
  </conditionalFormatting>
  <conditionalFormatting sqref="L91:L112">
    <cfRule type="expression" dxfId="46" priority="48">
      <formula>$K91="CT (Contrôle terminal)"</formula>
    </cfRule>
  </conditionalFormatting>
  <conditionalFormatting sqref="L91:L112">
    <cfRule type="expression" dxfId="45" priority="49">
      <formula>$K91="CCI (CC Intégral)"</formula>
    </cfRule>
  </conditionalFormatting>
  <conditionalFormatting sqref="N91:O112">
    <cfRule type="expression" dxfId="44" priority="45">
      <formula>$K91="CCI (CC Intégral)"</formula>
    </cfRule>
  </conditionalFormatting>
  <conditionalFormatting sqref="S91:S112">
    <cfRule type="expression" dxfId="43" priority="44">
      <formula>$P91="CT (Contrôle terminal)"</formula>
    </cfRule>
  </conditionalFormatting>
  <conditionalFormatting sqref="Q91:R99 Q107:R112">
    <cfRule type="expression" dxfId="42" priority="43">
      <formula>$P91="Autres"</formula>
    </cfRule>
  </conditionalFormatting>
  <conditionalFormatting sqref="K26">
    <cfRule type="expression" dxfId="41" priority="42">
      <formula>$I26="NON"</formula>
    </cfRule>
  </conditionalFormatting>
  <conditionalFormatting sqref="N26">
    <cfRule type="expression" dxfId="40" priority="39">
      <formula>$K26="CT (Contrôle terminal)"</formula>
    </cfRule>
  </conditionalFormatting>
  <conditionalFormatting sqref="M26">
    <cfRule type="expression" dxfId="39" priority="40">
      <formula>$K26="CT (Contrôle terminal)"</formula>
    </cfRule>
  </conditionalFormatting>
  <conditionalFormatting sqref="M26">
    <cfRule type="expression" dxfId="38" priority="41">
      <formula>$K26="CCI (CC Intégral)"</formula>
    </cfRule>
  </conditionalFormatting>
  <conditionalFormatting sqref="E113:J113">
    <cfRule type="expression" dxfId="37" priority="35">
      <formula>$C113="Modification MCC"</formula>
    </cfRule>
    <cfRule type="expression" dxfId="36" priority="36">
      <formula>$C113="Modification"</formula>
    </cfRule>
    <cfRule type="expression" dxfId="35" priority="37">
      <formula>$C113="Création"</formula>
    </cfRule>
    <cfRule type="expression" dxfId="34" priority="38">
      <formula>$C113="Fermeture"</formula>
    </cfRule>
  </conditionalFormatting>
  <conditionalFormatting sqref="P100:R101">
    <cfRule type="expression" dxfId="33" priority="30">
      <formula>$H$15="Session Unique"</formula>
    </cfRule>
  </conditionalFormatting>
  <conditionalFormatting sqref="P100:R101">
    <cfRule type="expression" dxfId="32" priority="31">
      <formula>$C100="Modification MCC"</formula>
    </cfRule>
    <cfRule type="expression" dxfId="31" priority="32">
      <formula>$C100="Modification"</formula>
    </cfRule>
    <cfRule type="expression" dxfId="30" priority="33">
      <formula>$C100="Création"</formula>
    </cfRule>
    <cfRule type="expression" dxfId="29" priority="34">
      <formula>$C100="Fermeture"</formula>
    </cfRule>
  </conditionalFormatting>
  <conditionalFormatting sqref="Q100:R101">
    <cfRule type="expression" dxfId="28" priority="29">
      <formula>$P100="Autres"</formula>
    </cfRule>
  </conditionalFormatting>
  <conditionalFormatting sqref="Q100:R101">
    <cfRule type="expression" dxfId="27" priority="28">
      <formula>$K100="CCI (CC Intégral)"</formula>
    </cfRule>
  </conditionalFormatting>
  <conditionalFormatting sqref="P102:R103">
    <cfRule type="expression" dxfId="26" priority="23">
      <formula>$H$15="Session Unique"</formula>
    </cfRule>
  </conditionalFormatting>
  <conditionalFormatting sqref="P102:R103">
    <cfRule type="expression" dxfId="25" priority="24">
      <formula>$C102="Modification MCC"</formula>
    </cfRule>
    <cfRule type="expression" dxfId="24" priority="25">
      <formula>$C102="Modification"</formula>
    </cfRule>
    <cfRule type="expression" dxfId="23" priority="26">
      <formula>$C102="Création"</formula>
    </cfRule>
    <cfRule type="expression" dxfId="22" priority="27">
      <formula>$C102="Fermeture"</formula>
    </cfRule>
  </conditionalFormatting>
  <conditionalFormatting sqref="Q102:R103">
    <cfRule type="expression" dxfId="21" priority="22">
      <formula>$P102="Autres"</formula>
    </cfRule>
  </conditionalFormatting>
  <conditionalFormatting sqref="Q102:R103">
    <cfRule type="expression" dxfId="20" priority="21">
      <formula>$K102="CCI (CC Intégral)"</formula>
    </cfRule>
  </conditionalFormatting>
  <conditionalFormatting sqref="P104:R104">
    <cfRule type="expression" dxfId="19" priority="16">
      <formula>$H$15="Session Unique"</formula>
    </cfRule>
  </conditionalFormatting>
  <conditionalFormatting sqref="P104:R104">
    <cfRule type="expression" dxfId="18" priority="17">
      <formula>$C104="Modification MCC"</formula>
    </cfRule>
    <cfRule type="expression" dxfId="17" priority="18">
      <formula>$C104="Modification"</formula>
    </cfRule>
    <cfRule type="expression" dxfId="16" priority="19">
      <formula>$C104="Création"</formula>
    </cfRule>
    <cfRule type="expression" dxfId="15" priority="20">
      <formula>$C104="Fermeture"</formula>
    </cfRule>
  </conditionalFormatting>
  <conditionalFormatting sqref="Q104:R104">
    <cfRule type="expression" dxfId="14" priority="15">
      <formula>$P104="Autres"</formula>
    </cfRule>
  </conditionalFormatting>
  <conditionalFormatting sqref="Q104:R104">
    <cfRule type="expression" dxfId="13" priority="14">
      <formula>$K104="CCI (CC Intégral)"</formula>
    </cfRule>
  </conditionalFormatting>
  <conditionalFormatting sqref="P105:R106">
    <cfRule type="expression" dxfId="12" priority="9">
      <formula>$H$15="Session Unique"</formula>
    </cfRule>
  </conditionalFormatting>
  <conditionalFormatting sqref="P105:R106">
    <cfRule type="expression" dxfId="11" priority="10">
      <formula>$C105="Modification MCC"</formula>
    </cfRule>
    <cfRule type="expression" dxfId="10" priority="11">
      <formula>$C105="Modification"</formula>
    </cfRule>
    <cfRule type="expression" dxfId="9" priority="12">
      <formula>$C105="Création"</formula>
    </cfRule>
    <cfRule type="expression" dxfId="8" priority="13">
      <formula>$C105="Fermeture"</formula>
    </cfRule>
  </conditionalFormatting>
  <conditionalFormatting sqref="Q105:R106">
    <cfRule type="expression" dxfId="7" priority="8">
      <formula>$P105="Autres"</formula>
    </cfRule>
  </conditionalFormatting>
  <conditionalFormatting sqref="Q105:R106">
    <cfRule type="expression" dxfId="6" priority="7">
      <formula>$K105="CCI (CC Intégral)"</formula>
    </cfRule>
  </conditionalFormatting>
  <conditionalFormatting sqref="P74:Q74">
    <cfRule type="expression" dxfId="5" priority="2">
      <formula>$H$15="Session Unique"</formula>
    </cfRule>
  </conditionalFormatting>
  <conditionalFormatting sqref="P74:Q74">
    <cfRule type="expression" dxfId="4" priority="3">
      <formula>$C74="Modification MCC"</formula>
    </cfRule>
    <cfRule type="expression" dxfId="3" priority="4">
      <formula>$C74="Modification"</formula>
    </cfRule>
    <cfRule type="expression" dxfId="2" priority="5">
      <formula>$C74="Création"</formula>
    </cfRule>
    <cfRule type="expression" dxfId="1" priority="6">
      <formula>$C74="Fermeture"</formula>
    </cfRule>
  </conditionalFormatting>
  <conditionalFormatting sqref="Q74">
    <cfRule type="expression" dxfId="0" priority="1">
      <formula>$P74="Autres"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112 E114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5" ma:contentTypeDescription="Crée un document." ma:contentTypeScope="" ma:versionID="d125b0c517633eab26c4d72c27df7174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0c44f34f776ba9e65db73c13c745acee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FDF5328A-1A89-4C90-ABC6-551BB4ACA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2023-08-25T14:29:12Z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